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 MODULO DIF ALLENDE" sheetId="2" r:id="rId1"/>
    <sheet name="Hoja1" sheetId="1" r:id="rId2"/>
  </sheets>
  <definedNames>
    <definedName name="_xlnm.Print_Area" localSheetId="0">' MODULO DIF ALLENDE'!$A$1:$H$428</definedName>
    <definedName name="_xlnm.Print_Titles" localSheetId="0">' MODULO DIF ALLENDE'!$1:$14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8" i="2" l="1"/>
  <c r="A247" i="2"/>
  <c r="A151" i="2"/>
  <c r="A148" i="2"/>
  <c r="A145" i="2"/>
  <c r="A136" i="2"/>
  <c r="A129" i="2"/>
  <c r="A126" i="2"/>
  <c r="A34" i="2" l="1"/>
  <c r="A36" i="2" s="1"/>
  <c r="A38" i="2" s="1"/>
  <c r="A40" i="2" s="1"/>
  <c r="A42" i="2" s="1"/>
  <c r="A44" i="2" s="1"/>
  <c r="A47" i="2" s="1"/>
  <c r="A52" i="2" s="1"/>
  <c r="A56" i="2" s="1"/>
  <c r="A60" i="2" s="1"/>
  <c r="A28" i="2"/>
  <c r="A30" i="2" s="1"/>
  <c r="A62" i="2" l="1"/>
  <c r="A66" i="2" s="1"/>
  <c r="H423" i="2"/>
  <c r="H424" i="2" s="1"/>
  <c r="H425" i="2" s="1"/>
  <c r="A77" i="2" l="1"/>
  <c r="A79" i="2" s="1"/>
  <c r="A81" i="2" s="1"/>
  <c r="A83" i="2" s="1"/>
  <c r="A85" i="2" s="1"/>
  <c r="A87" i="2" s="1"/>
  <c r="A89" i="2" s="1"/>
  <c r="A91" i="2" s="1"/>
  <c r="A93" i="2" s="1"/>
  <c r="A98" i="2" l="1"/>
  <c r="A100" i="2" s="1"/>
  <c r="A102" i="2" s="1"/>
  <c r="A104" i="2" s="1"/>
  <c r="A106" i="2" s="1"/>
  <c r="A110" i="2" s="1"/>
  <c r="A112" i="2" s="1"/>
  <c r="A114" i="2" s="1"/>
  <c r="A119" i="2" s="1"/>
  <c r="A121" i="2" s="1"/>
  <c r="A123" i="2" l="1"/>
  <c r="A131" i="2" s="1"/>
  <c r="A138" i="2" s="1"/>
  <c r="A140" i="2" s="1"/>
  <c r="A142" i="2" l="1"/>
  <c r="A153" i="2" s="1"/>
  <c r="A155" i="2" s="1"/>
  <c r="A157" i="2" s="1"/>
  <c r="A159" i="2" s="1"/>
  <c r="A162" i="2" s="1"/>
  <c r="A164" i="2" s="1"/>
  <c r="A168" i="2" s="1"/>
  <c r="A170" i="2" s="1"/>
  <c r="A173" i="2" s="1"/>
  <c r="A175" i="2" s="1"/>
  <c r="A179" i="2" s="1"/>
  <c r="A181" i="2" s="1"/>
  <c r="A183" i="2" s="1"/>
  <c r="A185" i="2" s="1"/>
  <c r="A187" i="2" l="1"/>
  <c r="A189" i="2" s="1"/>
  <c r="A191" i="2" s="1"/>
  <c r="A193" i="2" s="1"/>
  <c r="A195" i="2" l="1"/>
  <c r="A197" i="2" s="1"/>
  <c r="A202" i="2" s="1"/>
  <c r="A204" i="2" s="1"/>
  <c r="A206" i="2" s="1"/>
  <c r="A208" i="2" s="1"/>
  <c r="A210" i="2" s="1"/>
  <c r="A212" i="2" s="1"/>
  <c r="A214" i="2" s="1"/>
  <c r="A218" i="2" l="1"/>
  <c r="A220" i="2" s="1"/>
  <c r="A222" i="2" s="1"/>
  <c r="A224" i="2" s="1"/>
  <c r="A226" i="2" l="1"/>
  <c r="A230" i="2" s="1"/>
  <c r="A232" i="2" s="1"/>
  <c r="A234" i="2" s="1"/>
  <c r="A236" i="2" s="1"/>
  <c r="A238" i="2" s="1"/>
  <c r="A240" i="2" s="1"/>
  <c r="A242" i="2" s="1"/>
  <c r="A244" i="2" l="1"/>
  <c r="A252" i="2" s="1"/>
  <c r="A254" i="2" s="1"/>
  <c r="A256" i="2" s="1"/>
  <c r="A258" i="2" s="1"/>
  <c r="A260" i="2" s="1"/>
  <c r="A262" i="2" s="1"/>
  <c r="A264" i="2" s="1"/>
  <c r="A266" i="2" s="1"/>
  <c r="A268" i="2" l="1"/>
  <c r="A270" i="2" s="1"/>
  <c r="A272" i="2" s="1"/>
  <c r="A274" i="2" s="1"/>
  <c r="A276" i="2" s="1"/>
  <c r="A280" i="2" s="1"/>
  <c r="A282" i="2" s="1"/>
  <c r="A284" i="2" s="1"/>
  <c r="A286" i="2" s="1"/>
  <c r="A288" i="2" s="1"/>
  <c r="A290" i="2" s="1"/>
  <c r="A292" i="2" s="1"/>
  <c r="A294" i="2" s="1"/>
  <c r="A296" i="2" l="1"/>
  <c r="A298" i="2" s="1"/>
  <c r="A300" i="2" s="1"/>
  <c r="A302" i="2" s="1"/>
  <c r="A304" i="2" s="1"/>
  <c r="A306" i="2" s="1"/>
  <c r="A308" i="2" s="1"/>
  <c r="A310" i="2" s="1"/>
  <c r="A312" i="2" s="1"/>
  <c r="A316" i="2" s="1"/>
  <c r="A318" i="2" s="1"/>
  <c r="A320" i="2" s="1"/>
  <c r="A322" i="2" s="1"/>
  <c r="A324" i="2" s="1"/>
  <c r="A326" i="2" s="1"/>
  <c r="A328" i="2" s="1"/>
  <c r="A330" i="2" s="1"/>
  <c r="A332" i="2" s="1"/>
  <c r="A334" i="2" s="1"/>
  <c r="A336" i="2" s="1"/>
  <c r="A338" i="2" s="1"/>
  <c r="A343" i="2" s="1"/>
  <c r="A345" i="2" s="1"/>
  <c r="A349" i="2" s="1"/>
  <c r="A354" i="2" s="1"/>
  <c r="A358" i="2" s="1"/>
  <c r="A360" i="2" s="1"/>
  <c r="A362" i="2" s="1"/>
  <c r="A364" i="2" s="1"/>
  <c r="A366" i="2" s="1"/>
  <c r="A370" i="2" s="1"/>
  <c r="A372" i="2" s="1"/>
  <c r="A377" i="2" s="1"/>
  <c r="A379" i="2" s="1"/>
  <c r="A381" i="2" s="1"/>
  <c r="A385" i="2" s="1"/>
  <c r="A390" i="2" s="1"/>
  <c r="A392" i="2" s="1"/>
  <c r="A394" i="2" s="1"/>
  <c r="A396" i="2" s="1"/>
  <c r="A398" i="2" s="1"/>
  <c r="A402" i="2" s="1"/>
  <c r="A404" i="2" s="1"/>
  <c r="A410" i="2" s="1"/>
  <c r="A412" i="2" l="1"/>
  <c r="A414" i="2" s="1"/>
  <c r="A416" i="2" s="1"/>
  <c r="A418" i="2" l="1"/>
  <c r="A420" i="2" s="1"/>
  <c r="A422" i="2" s="1"/>
</calcChain>
</file>

<file path=xl/sharedStrings.xml><?xml version="1.0" encoding="utf-8"?>
<sst xmlns="http://schemas.openxmlformats.org/spreadsheetml/2006/main" count="436" uniqueCount="268">
  <si>
    <t>IMPORTE TOTAL CON LETRA:</t>
  </si>
  <si>
    <t>TOTAL</t>
  </si>
  <si>
    <t>16% IVA</t>
  </si>
  <si>
    <t>SUBTOTAL</t>
  </si>
  <si>
    <t>PZA.</t>
  </si>
  <si>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</si>
  <si>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TRAMITES Y PAGOS UNIDAD VERIFICADORA</t>
  </si>
  <si>
    <t>TRAMITES Y CONTRATO ANTE AGUA Y DRENAJE. INCLUYE: GASTOS DE TRAMITACION Y TODO LO NECESARIO PARA  SU CORRECTA EJECUCION.</t>
  </si>
  <si>
    <t>TRAMITE Y CONTRATOS ANTE CFE. INCLUYE: GASTOS DE TRAMITACION Y TODO O NECESARIO PARA SU CORRECTA EJECUCION.</t>
  </si>
  <si>
    <t>M2.</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</si>
  <si>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TIRO DE BASURA, ESCOMBRO, MATERIAL, SOBRANTE, DESPERDICIOS, ACARREOS, CARGA Y RETIRO FUERA DE L AOBRA,  MANO DE OBRA,  HERRAMIENTA, EQUIPO Y TODO LO NECESARIO PARA SU CORRECTA EJECUCION.</t>
    </r>
  </si>
  <si>
    <t>M2</t>
  </si>
  <si>
    <r>
      <rPr>
        <b/>
        <sz val="9"/>
        <rFont val="Calibri"/>
        <family val="2"/>
        <scheme val="minor"/>
      </rPr>
      <t>SEÑALAMIENTO INFORMATIVO INTERIOR BASADO DE 25 X 35 CMS.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</si>
  <si>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t>VARIOS</t>
  </si>
  <si>
    <t>XVII</t>
  </si>
  <si>
    <t>M3</t>
  </si>
  <si>
    <t>HERRERIA</t>
  </si>
  <si>
    <t>XV</t>
  </si>
  <si>
    <t>PZA</t>
  </si>
  <si>
    <t>PUERTAS</t>
  </si>
  <si>
    <t>CARPINTERIA</t>
  </si>
  <si>
    <t>XIV</t>
  </si>
  <si>
    <t>VENTANAS</t>
  </si>
  <si>
    <t>CANCELERIA</t>
  </si>
  <si>
    <t>XIII</t>
  </si>
  <si>
    <t>ML</t>
  </si>
  <si>
    <t>PISOS</t>
  </si>
  <si>
    <t>CIELOS</t>
  </si>
  <si>
    <t>ACABADOS</t>
  </si>
  <si>
    <t>XII</t>
  </si>
  <si>
    <t>INSTALACION ELECTRICA E ILUMINACION</t>
  </si>
  <si>
    <t>XI</t>
  </si>
  <si>
    <r>
      <rPr>
        <b/>
        <sz val="9"/>
        <rFont val="Calibri"/>
        <family val="2"/>
        <scheme val="minor"/>
      </rPr>
      <t>ESPEJO DE 6 MM DE ESPESOR</t>
    </r>
    <r>
      <rPr>
        <sz val="9"/>
        <rFont val="Calibri"/>
        <family val="2"/>
        <scheme val="minor"/>
      </rPr>
      <t xml:space="preserve"> BISELADO SOBRE BASTIDOR DE TRIPLAY DE 19 MM (3/4") DE ESPESOR CON CONTRAMARCO DE MADERA Y MOLDURAS DE ALUMINIO MARCA CUPRUM, COLOCADO A LA MEDIDA DEL CLARO EN BAÑOS  HOMBRES Y MUJERES. INCLUYE: SUMINISTRO DE MATERIALES, ELEMENTOS DE FIJACIÓN, COLOCACIÓN, SELLADO, EQUIPO, HERRAMIENTA Y MANO DE OBRA Y TODO LO NECESARIO PARA SU CORRECTA EJECUCIÓN. VERIFICAR MEDIDAS EN OBRA.</t>
    </r>
  </si>
  <si>
    <r>
      <rPr>
        <b/>
        <sz val="9"/>
        <rFont val="Calibri"/>
        <family val="2"/>
        <scheme val="minor"/>
      </rPr>
      <t>SUMINSTRO Y COLOCACIÓN DE RESUMIDERO</t>
    </r>
    <r>
      <rPr>
        <sz val="9"/>
        <rFont val="Calibri"/>
        <family val="2"/>
        <scheme val="minor"/>
      </rPr>
      <t xml:space="preserve"> CUADRADO MARCA HELVEX MODELO 282-35 CH  O SIMILAR EN AREAS DE SANITARIOS Y VERTEDERO. INCLUYE: SUMINISTRO DE MATERIALES, COLOCACIÓN,  RANURAS, RESANES, EQUIPO, HERRAMIENTA, MANO DE OBRA Y TODO LO NECESARIO PARA SU CORRECTA EJECUCIÓN.</t>
    </r>
  </si>
  <si>
    <t>APARATOS Y ACCESORIOS</t>
  </si>
  <si>
    <t>X</t>
  </si>
  <si>
    <t>28140012</t>
  </si>
  <si>
    <t>28140011</t>
  </si>
  <si>
    <t>28140010</t>
  </si>
  <si>
    <t>DRENAJE PLUVIAL</t>
  </si>
  <si>
    <t>IX</t>
  </si>
  <si>
    <t>AGUA FRIA</t>
  </si>
  <si>
    <t>INSTALACION HIDRAULICA</t>
  </si>
  <si>
    <t>VII</t>
  </si>
  <si>
    <t>CONEXIONES SANITARIAS</t>
  </si>
  <si>
    <t>28100014</t>
  </si>
  <si>
    <t>TUBERIAS</t>
  </si>
  <si>
    <t>INSTALACION SANITARIA</t>
  </si>
  <si>
    <t>VI</t>
  </si>
  <si>
    <r>
      <rPr>
        <b/>
        <sz val="9"/>
        <color indexed="8"/>
        <rFont val="Calibri"/>
        <family val="2"/>
        <scheme val="minor"/>
      </rPr>
      <t xml:space="preserve">APLANADO DE YESO-AGUA  DE 2 CMS. </t>
    </r>
    <r>
      <rPr>
        <sz val="9"/>
        <color indexed="8"/>
        <rFont val="Calibri"/>
        <family val="2"/>
        <scheme val="minor"/>
      </rPr>
      <t>DE ESPESOR PROMEDIO EN MUROS  INTERIORES, PLOMEADO Y MUESTREADO. INCLUYE:  SUMINISTRO DE MATERIALES, FILETEO EN VENTANAS Y MARCOS DE PUERTAS, PLOMEO,  FLETE HASTA EL LUGAR DE SU UTILIZACION, , PICADO DE LAS AREAS DONDE SEA NECESARIO, HERRAMIENTA, EQUIPO, ELEVACIONES CUALQUIER NIVEL,, ACARREOS, ANDAMIAJES,  MANO DE OBRA Y TODO L O NECESARIO PARA SU CORRECTA EJECUCION</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</si>
  <si>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</si>
  <si>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t>M.L.</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</si>
  <si>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4  Y ESTRIBOS DE ALAMBRON  # 2 @20CM. INCLUYE: MATERIALES, CIMBRA, DESCIMBRA, CURADO DE CONCRETO, ACERO DE REFUERZO, CORTES, ALAMBRE RECOCIDO,  HERRAMIENTA, EQUIPO, ELEVACIONES, ACARREOS, ANDAMIAJES Y MANO DE OBRA </t>
    </r>
  </si>
  <si>
    <t>24180006</t>
  </si>
  <si>
    <r>
      <rPr>
        <b/>
        <sz val="9"/>
        <rFont val="Calibri"/>
        <family val="2"/>
        <scheme val="minor"/>
      </rPr>
      <t>FUMIGACION ANTITERMITA BAJO FIRME EN AREA A CONSTRUIR</t>
    </r>
    <r>
      <rPr>
        <sz val="9"/>
        <rFont val="Calibri"/>
        <family val="2"/>
        <scheme val="minor"/>
      </rPr>
      <t xml:space="preserve"> CON PRODUCTO DRAGNET LIQUIDO DISUELTO EN UNA PROPORCION DE LITRO DE PRODUCTO POR 80 LITROS DE AGUA. INCLUYE: SUMINISTRO DE MATERIALES, APLICACIÓN CON BOMBA, EQUIPO, HERRAMIENTA, MANO DE OBRA Y TODO LO NECESARIO PARA SU CORRECTA EJECUCION.</t>
    </r>
  </si>
  <si>
    <t>FIRMES, BANQUETAS, RAMPAS,   PLACA DE BARRA</t>
  </si>
  <si>
    <t>ALBAÑILERIA</t>
  </si>
  <si>
    <t>V</t>
  </si>
  <si>
    <t>22100005</t>
  </si>
  <si>
    <t>KG</t>
  </si>
  <si>
    <t>22100003</t>
  </si>
  <si>
    <t>22100002</t>
  </si>
  <si>
    <t>COLUMNAS</t>
  </si>
  <si>
    <r>
      <rPr>
        <b/>
        <sz val="9"/>
        <color rgb="FF000000"/>
        <rFont val="Calibri"/>
        <family val="2"/>
      </rPr>
      <t xml:space="preserve">SUMINISTRO Y COLOCACIÓN  DE EMPASTADO EN LOSA PARA DAR PENDIENTE DE 7 CM DE ESPESOR </t>
    </r>
    <r>
      <rPr>
        <sz val="9"/>
        <color rgb="FF000000"/>
        <rFont val="Calibri"/>
        <family val="2"/>
      </rPr>
      <t>PROMEDIO A BASE DE APLICACIÓN DE MORTERO CEMENTO-TERMOLITA, INCLUYE: MATERIAL, MANO DE OBRA, ANDAMIOS, HERRAMIENTA, EQUIPO Y TODO LO NECESARIO PARA SU CORRECTA EJECUCION.</t>
    </r>
  </si>
  <si>
    <t>44160001</t>
  </si>
  <si>
    <r>
      <rPr>
        <b/>
        <sz val="9"/>
        <color indexed="8"/>
        <rFont val="Calibri"/>
        <family val="2"/>
        <scheme val="minor"/>
      </rPr>
      <t xml:space="preserve">CONCRETO PREMEZCLADO EN PLANTA DOSIFICADORA PARA LOSA, VIGAS  </t>
    </r>
    <r>
      <rPr>
        <sz val="9"/>
        <color indexed="8"/>
        <rFont val="Calibri"/>
        <family val="2"/>
        <scheme val="minor"/>
      </rPr>
      <t>DE F'c=250 KG/CM2, TMA 3/4", REVENIMIENTO  DE 16CM, COLADO SEGÚN LAS NORMAS DEL ACI, CURADO CON MEMBRANA. INCLUYE: SUMINISTRO, BOMBEO, COLOCACIÓN, VIBRADO, DESPERDICIOS, MANO DE OBRA Y EQUIPO.</t>
    </r>
  </si>
  <si>
    <r>
      <rPr>
        <b/>
        <sz val="9"/>
        <color indexed="8"/>
        <rFont val="Calibri"/>
        <family val="2"/>
        <scheme val="minor"/>
      </rPr>
      <t xml:space="preserve">ACERO DE REFUERZO PARA LOSA Y  VIGAS  A BASE DE VARILLAS </t>
    </r>
    <r>
      <rPr>
        <sz val="9"/>
        <color indexed="8"/>
        <rFont val="Calibri"/>
        <family val="2"/>
        <scheme val="minor"/>
      </rPr>
      <t>CORRUGADAS DE Fy=4,200 KG/CM2, AMARRADO EN EL LUGAR CON ALAMBRE RECOCIDO. INCLUYE: MATERIALES, CORTES, DESPERDICIOS, TRASLAPES (VER DETALLES DEL REFUERZO EN PLANOS), HABILITADO, COLOCACIÓN, ACARREOS, GANCHOS, SILLETAS, HERRAMIENTA, EQUIPO Y MANO DE OBRA.</t>
    </r>
  </si>
  <si>
    <r>
      <rPr>
        <b/>
        <sz val="9"/>
        <color indexed="8"/>
        <rFont val="Calibri"/>
        <family val="2"/>
        <scheme val="minor"/>
      </rPr>
      <t>CIMBRA  Y DESCIMBRA APARENTE AREA DE CONTACTO PARA  LOSA,</t>
    </r>
    <r>
      <rPr>
        <sz val="9"/>
        <color indexed="8"/>
        <rFont val="Calibri"/>
        <family val="2"/>
        <scheme val="minor"/>
      </rPr>
      <t xml:space="preserve">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r>
  </si>
  <si>
    <t xml:space="preserve">LOSA </t>
  </si>
  <si>
    <t>SUPER ESTRUCTURA</t>
  </si>
  <si>
    <t>IV</t>
  </si>
  <si>
    <r>
      <rPr>
        <b/>
        <sz val="9"/>
        <color indexed="8"/>
        <rFont val="Calibri"/>
        <family val="2"/>
        <scheme val="minor"/>
      </rPr>
      <t>CONCRETO PREMEZCLADO EN PLANTA DOSIFICADORA PARA DALAS DE CIMENTACION</t>
    </r>
    <r>
      <rPr>
        <sz val="9"/>
        <color indexed="8"/>
        <rFont val="Calibri"/>
        <family val="2"/>
        <scheme val="minor"/>
      </rPr>
      <t xml:space="preserve"> DE F'c=250 KG/CM2, TMA 3/4", REVENIMIENTO DE 16-18 CM, COLADO SEGÚN LAS NORMAS DEL ACI, CURADO CON MEMBRANA. INCLUYE: SUMINISTRO, COLOCACIÓN, VIBRADO, BOMBEO, DESPERDICIOS, MANO DE OBRA, HERRAMIENTA Y EQUIPO.</t>
    </r>
  </si>
  <si>
    <r>
      <rPr>
        <b/>
        <sz val="9"/>
        <color indexed="8"/>
        <rFont val="Calibri"/>
        <family val="2"/>
        <scheme val="minor"/>
      </rPr>
      <t xml:space="preserve">ACERO DE REFUERZO EN  DALAS DE CIMENTACION  </t>
    </r>
    <r>
      <rPr>
        <sz val="9"/>
        <color indexed="8"/>
        <rFont val="Calibri"/>
        <family val="2"/>
        <scheme val="minor"/>
      </rPr>
      <t>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</si>
  <si>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color indexed="8"/>
        <rFont val="Calibri"/>
        <family val="2"/>
        <scheme val="minor"/>
      </rPr>
      <t xml:space="preserve">CIMBRA Y DESCIMBRA COMÚN PARA DALAS DE CIMENTACION, </t>
    </r>
    <r>
      <rPr>
        <sz val="9"/>
        <color indexed="8"/>
        <rFont val="Calibri"/>
        <family val="2"/>
        <scheme val="minor"/>
      </rPr>
      <t>MEDIDA A LINEAS DE PROYECTO, UTILIZANDO MADERA, LOS TROQUELES Y DEMAS REFUERZOS SERÁN DISEÑADOS  POR EL CONTRATISTA, ASI COMO MOLDURAS Y CHAFLANES RESPETANDO LA GEOMETRIA DE LAS MISMAS, INCLUYE: TRAZO, FABRICACIÓN, CORTE, DESPERDICIOS, HABILITACION, COLOCACION, MATERIALES, MANO DE OBRA, EQUIPO Y OBRA FALSA.</t>
    </r>
  </si>
  <si>
    <r>
      <rPr>
        <b/>
        <sz val="9"/>
        <color indexed="8"/>
        <rFont val="Calibri"/>
        <family val="2"/>
        <scheme val="minor"/>
      </rPr>
      <t>CONCRETO PREMEZCLADO EN PLANTA DOSIFICADORA PARA PEDESTALES,</t>
    </r>
    <r>
      <rPr>
        <sz val="9"/>
        <color indexed="8"/>
        <rFont val="Calibri"/>
        <family val="2"/>
        <scheme val="minor"/>
      </rPr>
      <t xml:space="preserve"> CON ADITIVO SUPERFLUIDIZANTE Y/O REDUCTOR DE AGUA DE ALTO RANGO DE F'c=250 KG/CM2, TMA 3/4", REVENIMIENTO MÍNIMO DE 18 CM, COLADO SEGÚN LAS NORMAS DEL ACI, CURADO CON MEMBRANA. INCLUYE: SUMINISTRO, COLOCACIÓN, VIBRADO, BOMBEO, DESPERDICIOS, MANO DE OBRA, HERRAMIENTA Y EQUIPO.</t>
    </r>
  </si>
  <si>
    <t>KG.</t>
  </si>
  <si>
    <r>
      <rPr>
        <b/>
        <sz val="9"/>
        <color indexed="8"/>
        <rFont val="Calibri"/>
        <family val="2"/>
        <scheme val="minor"/>
      </rPr>
      <t>ACERO DE REFUERZO  EN PEDESTALES, A BASE DE VARILLAS</t>
    </r>
    <r>
      <rPr>
        <sz val="9"/>
        <color indexed="8"/>
        <rFont val="Calibri"/>
        <family val="2"/>
        <scheme val="minor"/>
      </rPr>
      <t xml:space="preserve"> CORRUGADAS Fy= 4,200 k/cm². INCLUYE: MATERIALES, CORTES, DESPERDICIOS, TRASLAPES (VER DETALLES DEL REFUERZO EN PLANOS), HABILITADO, COLOCACIÓN, ACARREOS, GANCHOS, SILLETAS, HERRAMIENTA, EQUIPO Y MANO DE OBRA.</t>
    </r>
  </si>
  <si>
    <r>
      <rPr>
        <b/>
        <sz val="9"/>
        <color indexed="8"/>
        <rFont val="Calibri"/>
        <family val="2"/>
        <scheme val="minor"/>
      </rPr>
      <t xml:space="preserve">FRONTERA  PEDESTALES CIMBRA COMÚN, AREA DE CONTACTO. </t>
    </r>
    <r>
      <rPr>
        <sz val="9"/>
        <color indexed="8"/>
        <rFont val="Calibri"/>
        <family val="2"/>
        <scheme val="minor"/>
      </rPr>
      <t>INCLUYE: SUMINISTRO, CIMBRADO, DESCIMBRADO, CORTES, DESPERDICIOS, OBRA FALSA,  HERRAMIENTA, EQUIPO Y MANO DE OBRA.</t>
    </r>
  </si>
  <si>
    <r>
      <rPr>
        <b/>
        <sz val="9"/>
        <color indexed="8"/>
        <rFont val="Calibri"/>
        <family val="2"/>
        <scheme val="minor"/>
      </rPr>
      <t>PLANTILLAS DE CONCRETO SIMPLE F'c=100 KG/CM2 DE 5CM DE ESPESOR,</t>
    </r>
    <r>
      <rPr>
        <sz val="9"/>
        <color indexed="8"/>
        <rFont val="Calibri"/>
        <family val="2"/>
        <scheme val="minor"/>
      </rPr>
      <t xml:space="preserve"> SOBRE LA EXCAVACIÓN RECIENTE, APISONANDO LA SUPERFICIE DE LA EXCAVACIÓN CON PISÓN MECANICO. INCLUYE: MATERIALES, AGUA, DESPERDICIOS, EQUIPO, HERRAMIENTA Y MANO DE OBRA.</t>
    </r>
  </si>
  <si>
    <t>PLANTILLAS</t>
  </si>
  <si>
    <t>SUBESTRUCTURA</t>
  </si>
  <si>
    <t>III</t>
  </si>
  <si>
    <t>RELLENOS Y TERRAPLENES</t>
  </si>
  <si>
    <t>M3/KM</t>
  </si>
  <si>
    <r>
      <rPr>
        <b/>
        <sz val="9"/>
        <color indexed="8"/>
        <rFont val="Calibri"/>
        <family val="2"/>
        <scheme val="minor"/>
      </rPr>
      <t>ACARREO DE KM SUBSECUENTES Y DESCARGA DEL MATERIAL PRODUCTO DE LAS EXCAVACIONES,</t>
    </r>
    <r>
      <rPr>
        <sz val="9"/>
        <color indexed="8"/>
        <rFont val="Calibri"/>
        <family val="2"/>
        <scheme val="minor"/>
      </rPr>
      <t xml:space="preserve"> VOLUMEN MEDIDO EN SECCION, A TIRADEROS AUTORIZADOS POR LA DEPENDENCIA, INCLUYE: MAQUINARIA, HERRAMIENTA, EQUIPO, MANO DE OBRA (SE INCLUYE PAGO DE REGALIAS).</t>
    </r>
  </si>
  <si>
    <r>
      <rPr>
        <b/>
        <sz val="9"/>
        <color indexed="8"/>
        <rFont val="Calibri"/>
        <family val="2"/>
        <scheme val="minor"/>
      </rPr>
      <t>CARGA Y ACARREO DEL 1ER KM</t>
    </r>
    <r>
      <rPr>
        <sz val="9"/>
        <color indexed="8"/>
        <rFont val="Calibri"/>
        <family val="2"/>
        <scheme val="minor"/>
      </rPr>
      <t>, DEL MATERIAL PRODUCTO DE LAS EXCAVACIONES Y CORTE , VOLUMEN MEDIDO EN SECCION. INCLUYE: MAQUINARIA, HERRAMIENTA, EQUIPO Y MANO DE OBRA.</t>
    </r>
  </si>
  <si>
    <t>CARGA Y ACARREO</t>
  </si>
  <si>
    <t>EXCAVACIONES Y PERFORACIONES</t>
  </si>
  <si>
    <t>MOVIMIENTOS DE TIERRAS</t>
  </si>
  <si>
    <t>II</t>
  </si>
  <si>
    <r>
      <rPr>
        <b/>
        <sz val="9"/>
        <color indexed="8"/>
        <rFont val="Calibri"/>
        <family val="2"/>
        <scheme val="minor"/>
      </rPr>
      <t xml:space="preserve">TRAZO Y NIVELACIÓN DE LA OBRA, UTILIZANDO BANCOS DE NIVEL  GEOREFERENCIADOS Y ESTABLECIENDO REFERENCIAS DE CAMPO, </t>
    </r>
    <r>
      <rPr>
        <sz val="9"/>
        <color indexed="8"/>
        <rFont val="Calibri"/>
        <family val="2"/>
        <scheme val="minor"/>
      </rPr>
      <t>INCLUYE: LEVANTAMIENTO TOPOGRAFICO, BRIGADA DE TOPOGRAFIA DURANTE EL TIEMPO QUE DURE LA OBRA, LOCALIZANDO INSTALACIONES PRINCIPALES DE AGUA, ELECTRICIDAD QUE PUEDAN INTERFERIR EN EL  PROCESO DE EJECUCION DE LA OBRA,  EQUIPO, MATERIALES, HERRAMIENTA Y MANO DE OBRA.</t>
    </r>
  </si>
  <si>
    <t>TRAZO Y NIVELACION</t>
  </si>
  <si>
    <t>RETIROS Y DEMOLICIONES</t>
  </si>
  <si>
    <t>PRELIMINARES</t>
  </si>
  <si>
    <t>I</t>
  </si>
  <si>
    <t>IMPORTE</t>
  </si>
  <si>
    <t>PRECIO CON LETRA</t>
  </si>
  <si>
    <t>P.U.</t>
  </si>
  <si>
    <t>CANT.</t>
  </si>
  <si>
    <t>UNID.</t>
  </si>
  <si>
    <t>CONCEPTO</t>
  </si>
  <si>
    <t>No. CPTO.</t>
  </si>
  <si>
    <t>CONSECUTIVO</t>
  </si>
  <si>
    <t>LICITACION:</t>
  </si>
  <si>
    <t xml:space="preserve">ANEXO </t>
  </si>
  <si>
    <t xml:space="preserve">CATALOGO </t>
  </si>
  <si>
    <t xml:space="preserve">DIRECCION DE PROYECTOS </t>
  </si>
  <si>
    <t>SUBSECRETARIA DE CONSTRUCCION</t>
  </si>
  <si>
    <t>SECRETARIA DE INFRAESTRUCTURA</t>
  </si>
  <si>
    <t>FOLIO No.</t>
  </si>
  <si>
    <t>MUNICIPIO   : ALLENDE , N.L.</t>
  </si>
  <si>
    <t>DESMONTE Y DESPALME</t>
  </si>
  <si>
    <r>
      <rPr>
        <b/>
        <sz val="9"/>
        <color indexed="8"/>
        <rFont val="Calibri"/>
        <family val="2"/>
        <scheme val="minor"/>
      </rPr>
      <t>FIRME DE 10CM DE ESPESOR, CONCRETO PREMEZCLADO EN PLANTA DOSIFICADORA DE FC=150 K/CM2, TAMAÑO  MÁXIMO DE AGREGADO DE 19 MM, REFORZADO CON MALLA ELECTROSOLDADA 6X6- 10/10, ACABADO DEFINIDO POR LA DIRECCION DE OBRA.</t>
    </r>
    <r>
      <rPr>
        <sz val="9"/>
        <color indexed="8"/>
        <rFont val="Calibri"/>
        <family val="2"/>
        <scheme val="minor"/>
      </rPr>
      <t xml:space="preserve"> INCLUYE: AFINE DE MATERIAL DESCUBIERTO, COMPACTADO, SUMINISTRO DE MATERIALES, TRANSPORTE, BOMBEO, COLOCACIÓN, VIBRADO, CURADO, AGUA, CORTES, DESPERDICIOS, TRASLAPES, ALAMBRE, SILLETAS, HERRAMIENTA, PRUEBAS DE LABORATORIO, JUNTAS, EQUIPO,  MANO DE OBRA Y TODO LO NECESARIO PARA SU CORRECTA EJECUCION.</t>
    </r>
  </si>
  <si>
    <r>
      <rPr>
        <b/>
        <sz val="9"/>
        <rFont val="Calibri"/>
        <family val="2"/>
        <scheme val="minor"/>
      </rPr>
      <t xml:space="preserve">ELABORACION DE PLACA PARA LAVABO EN  AREA DE BAÑO  </t>
    </r>
    <r>
      <rPr>
        <sz val="9"/>
        <rFont val="Calibri"/>
        <family val="2"/>
        <scheme val="minor"/>
      </rPr>
      <t xml:space="preserve"> A BASE DE  CONCRETO F'C= 150 KG/CM2, HECHO EN OBRA DE 8 CMS. DE ESPESOR ARMADA CON VRS. DE 3/8 @ 15 CMS. AMBOS SENTIDOS  F'Y=4,200 KG/CM2.  FORMANDO CUADRICULA, DEJANDO </t>
    </r>
    <r>
      <rPr>
        <b/>
        <sz val="9"/>
        <rFont val="Calibri"/>
        <family val="2"/>
        <scheme val="minor"/>
      </rPr>
      <t>HUECO PARA RECIBIR OVALIN Y  LLAVES</t>
    </r>
    <r>
      <rPr>
        <sz val="9"/>
        <rFont val="Calibri"/>
        <family val="2"/>
        <scheme val="minor"/>
      </rPr>
      <t>, INCLUYE:  SUMINISTRO DE MATERIALES ,   RANURA EN MUROS PARA EMPOTRAR, CIMBRA COMUN, CORTES RECTOS, HERRAMIENTA, EQUIPO, MATERIAL DE CONSUMO, ACARREO, DESPERDICIOS, MANO DE OBRA Y TODO LO NECESARIO PARA SU CORRECTA EJECUCION (VERIFICAR MEDIDAS)</t>
    </r>
  </si>
  <si>
    <t>A) DE 1.15  MTS. X 0.60 MTS.</t>
  </si>
  <si>
    <r>
      <rPr>
        <b/>
        <sz val="9"/>
        <color indexed="8"/>
        <rFont val="Calibri"/>
        <family val="2"/>
        <scheme val="minor"/>
      </rPr>
      <t>BANQUETA   DE 10 CM DE ESPESOR DE CONCRETO PREMEZCLADO EN PLANTA</t>
    </r>
    <r>
      <rPr>
        <sz val="9"/>
        <color indexed="8"/>
        <rFont val="Calibri"/>
        <family val="2"/>
        <scheme val="minor"/>
      </rPr>
      <t>, F'c=150 KG/CM2, T.M.A. 3/4", CON MALLA ELECTROSOLDADA 6X6-10/10, CON JUNTAS DE EXPANSION CADA 1.20M, ACABADO INTEGRAL AL COLADO DE ESCOBILLADO,  INCLUYE: SUMINISTRO DE MATERIALES, EXCAVACIÓN, CIMBRA, DESCIMBRA, COMPENSACION Y NIVELACION DEL TERRENO, COMPACTADO DE LA SUPERFICIE, CURADO CON MEMBRANA, HERRAMIENTA,  MANO DE OBRA Y EQUIPO.</t>
    </r>
  </si>
  <si>
    <r>
      <rPr>
        <b/>
        <sz val="9"/>
        <rFont val="Calibri"/>
        <family val="2"/>
        <scheme val="minor"/>
      </rPr>
      <t xml:space="preserve">LAVABO TIPO OVALIN DE SOBREPONER  </t>
    </r>
    <r>
      <rPr>
        <sz val="9"/>
        <rFont val="Calibri"/>
        <family val="2"/>
        <scheme val="minor"/>
      </rPr>
      <t xml:space="preserve">MARCA ORION MODELO FLANDES COLOR  BEIGE O SIMILAR EN CALIDAD. INCLUYE: SUMINISTRO DE MATERIAL, COLOCACION, ACCESORIOS, LLAVE  PARA LAVABO  MARCA RUGO DE 4" MODELO SKU 776670 ACABADO CROMO O SIMILAR  EN CALIDAD, PAQUETE DE INSTALACION  (TUBOS ALIMENTADORES DE AGUA, LLAVES DE CONTROL , CESPOL PARA LAVABO,CHUPON PARA INSERTO, CINTA) MARCA COFLEX O SIMILAR EN CALIDAD, ACARREOS, PRUEBAS, FLETE, EQUIPO, HERRAMIENTA, MANO DE OBRA Y TODO LO NECESARIO PARA SU CORRECTA EJECUCION. </t>
    </r>
  </si>
  <si>
    <r>
      <rPr>
        <b/>
        <sz val="9"/>
        <rFont val="Calibri"/>
        <family val="2"/>
        <scheme val="minor"/>
      </rPr>
      <t xml:space="preserve">INODORO MARCA URREA-ORION MODELO ANDROMEDA CASTELAR COLOR HUESO DE TANQUE O SIMILAR </t>
    </r>
    <r>
      <rPr>
        <sz val="9"/>
        <rFont val="Calibri"/>
        <family val="2"/>
        <scheme val="minor"/>
      </rPr>
      <t>EN CALIDAD Y PRECIO CON ASIENTO Y TAPA DE PLASTICO MARCA URREA-ORION. INCLUYE: SUMINISTRO DE MATERIAL, COLOCACIÓN CON ACCESORIOS BRIDA, PIJAS, TUBOS ALIMENTADORES DE AGUA, LLAVES DE CONTROL MARCA URREA O SIMILAR, TUBOS DE DESCARGA,  ASIENTO Y TAPA DE PLASTICO MARCA ORION O SIMILAR, ACARREOS, PRUEBAS, AJUSTES, SOPORTES, FLETE, EQUIPOS, HERRAMIENTA, RETIRO DE SOBRANTES FUERA DE LA OBRA, TODO LO NECESARIO PARA SU CORRECTA EJECUCIÓN Y MANO DE OBRA.</t>
    </r>
  </si>
  <si>
    <r>
      <rPr>
        <b/>
        <sz val="9"/>
        <rFont val="Calibri"/>
        <family val="2"/>
        <scheme val="minor"/>
      </rPr>
      <t>INODORO</t>
    </r>
    <r>
      <rPr>
        <sz val="9"/>
        <rFont val="Calibri"/>
        <family val="2"/>
        <scheme val="minor"/>
      </rPr>
      <t xml:space="preserve"> </t>
    </r>
    <r>
      <rPr>
        <b/>
        <sz val="9"/>
        <rFont val="Calibri"/>
        <family val="2"/>
        <scheme val="minor"/>
      </rPr>
      <t>MARCA URREA-ORION, PARA PERSONAS DISCAPACITADAS, MODELO SIMONE ADA, COLOR HUESO DE TANQUE O SIMILAR</t>
    </r>
    <r>
      <rPr>
        <sz val="9"/>
        <rFont val="Calibri"/>
        <family val="2"/>
        <scheme val="minor"/>
      </rPr>
      <t xml:space="preserve"> EN CALIDAD Y PRECIO CON ASIENTO Y TAPA DE PLÁSTICO MARCA URREA-ORION. INCLUYE: SUMINISTRO DE MATERIAL, COLOCACIÓN CON ACCESORIOS, BRIDA, PIJAS, TUBOS ALIMENTADORES DE AGUA, LLAVES DE CONTROL MARCA URREA O SIMILAR,TUBOS DE DESCARGA,  ASIENTO Y TAPA DE PLASTICO MARCA ORION O SIMILAR, ACARREOS, PRUEBAS, AJUSTES, SOPORTES, FLETE, EQUIPO, HERRAMIENTA, MANO DE OBRA, Y TODO LO NECESARIO PARA SU CORRECTA INSTALACIÓN.</t>
    </r>
  </si>
  <si>
    <r>
      <rPr>
        <b/>
        <sz val="9"/>
        <rFont val="Calibri"/>
        <family val="2"/>
        <scheme val="minor"/>
      </rPr>
      <t xml:space="preserve">DOSIFICADOR DE JABÓN </t>
    </r>
    <r>
      <rPr>
        <sz val="9"/>
        <rFont val="Calibri"/>
        <family val="2"/>
        <scheme val="minor"/>
      </rPr>
      <t>CLAVE 30170779 MARCA KIMBERLY-CLARK, COLOR BLANCO  O SIMILAR DE 800 M.L EN CALIDAD EN AREAS DE LAVABOS.  INCLUYE: SUMINISTRO DE MATERIAL,  FLETES, ACARREO, ACCESORIOS PARA SU COLOCACIÓN, EQUIPO, HERRAMIENTA, MANO DE OBRA Y TODO LO NECESARIO PARA SU CORRECTA EJECUCIÓN.</t>
    </r>
  </si>
  <si>
    <r>
      <rPr>
        <b/>
        <sz val="9"/>
        <rFont val="Calibri"/>
        <family val="2"/>
        <scheme val="minor"/>
      </rPr>
      <t xml:space="preserve">PAPELERA PARA INODORO </t>
    </r>
    <r>
      <rPr>
        <sz val="9"/>
        <rFont val="Calibri"/>
        <family val="2"/>
        <scheme val="minor"/>
      </rPr>
      <t>CLAVE 94209 JUMBO JR. MARCA KIMBERLY-CLARK, COLOR  BLANCO O SIMILAR EN CALIDAD EN AREAS DE SERVICIOS SANITARIOS.  INCLUYE: SUMINISTROS, FLETES, ACARREOS,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</si>
  <si>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 DE LAVABO. INCLUYE: SUMINISTROS, FLETES, ACCESORIOS PARA SU COLOCACIÓN, EQUIPO, HERRAMIENTA, MANO DE OBRA Y TODO LO NECESARIO PARA SU CORRECTA EJECUCIÓN.</t>
    </r>
  </si>
  <si>
    <t>A) 1.15 MTS. DE LONGITUD X 0.80 MTS. DE ALTURA  ( AJUSTAR MEDIDAS EN OBRA).</t>
  </si>
  <si>
    <t>AIRE ACONDICIONADO</t>
  </si>
  <si>
    <r>
      <rPr>
        <b/>
        <sz val="9"/>
        <rFont val="Calibri"/>
        <family val="2"/>
        <scheme val="minor"/>
      </rPr>
      <t xml:space="preserve">SUMINISTRO E INSTALACION DE UNIDAD MINI SPLIT MARCA  MIRAGE MODELO X3 O SIMILAR, DE 2.0 TON.-220 VOLTS, 24,000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</si>
  <si>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t>MINISPLIT</t>
  </si>
  <si>
    <t>ABANICOS</t>
  </si>
  <si>
    <r>
      <rPr>
        <b/>
        <sz val="9"/>
        <color indexed="8"/>
        <rFont val="Calibri"/>
        <family val="2"/>
        <scheme val="minor"/>
      </rPr>
      <t xml:space="preserve">APLANADO DE YESO-AGUA  DE 2 CMS. </t>
    </r>
    <r>
      <rPr>
        <sz val="9"/>
        <color indexed="8"/>
        <rFont val="Calibri"/>
        <family val="2"/>
        <scheme val="minor"/>
      </rPr>
      <t>DE ESPESOR PROMEDIO, EN CIELOS , PLOMEADO Y MUESTREADO. INCLUYE:  SUMINISTRO DE MATERIALES, FILETEO, PLOMEO,  FLETE HASTA EL LUGAR DE SU UTILIZACION, PICADO DE LAS AREAS DONDE SEA NECESARIO, HERRAMIENTA, EQUIPO, ELEVACIONES CUALQUIER NIVEL,, ACARREOS, ANDAMIAJES,  MANO DE OBRA Y TODO L O NECESARIO PARA SU CORRECTA EJECUCION</t>
    </r>
  </si>
  <si>
    <r>
      <rPr>
        <b/>
        <sz val="9"/>
        <color theme="1"/>
        <rFont val="Calibri"/>
        <family val="2"/>
        <scheme val="minor"/>
      </rPr>
      <t>TRAZO Y NIVELACIÓN EN LINEA DE CONDUCCIÓN ESTABLECIENDO EJES DE  REFERENCIA, INCLUYE:</t>
    </r>
    <r>
      <rPr>
        <sz val="9"/>
        <color theme="1"/>
        <rFont val="Calibri"/>
        <family val="2"/>
        <scheme val="minor"/>
      </rPr>
      <t xml:space="preserve"> LOCALIZACION DE EJES HIDRAULICOS Y SANITARIOS, EQUIPO, HERRAMIENTA, MATERIALES DE CONSUMO, MANO DE OBRA, ACARREOS, LIMPIEZA Y TODO  LO NECESARIO PARA SU CORRECTA EJECUCIÓN.</t>
    </r>
  </si>
  <si>
    <r>
      <rPr>
        <b/>
        <sz val="9"/>
        <color theme="1"/>
        <rFont val="Calibri"/>
        <family val="2"/>
        <scheme val="minor"/>
      </rPr>
      <t>LIMPIEZA Y DESHIERBE DEL AREA POR MEDIOS MANUALES O MECANICOS, I</t>
    </r>
    <r>
      <rPr>
        <sz val="9"/>
        <color theme="1"/>
        <rFont val="Calibri"/>
        <family val="2"/>
        <scheme val="minor"/>
      </rPr>
      <t>NCLUYE: MAQUINARIA, EQUIPO, CARGA, DESCARGA Y ACARREOS HASTA LUGAR INDICADO POR LA SUPERVICION, HERRAMIENTA Y MANO DE OBRA</t>
    </r>
  </si>
  <si>
    <r>
      <rPr>
        <b/>
        <sz val="9"/>
        <color rgb="FF000000"/>
        <rFont val="Calibri"/>
        <family val="2"/>
      </rPr>
      <t>RELLENO CON MATERIAL PRODUCTO DE LA EXCAVACION SELECCIONADO Y EN CAPAS NO MAYORES DE 20 CM DE ESPESOR, COMPACTADAS AL 95% DE SU PVSM, VOLUMEN MEDIDO EN SECCION</t>
    </r>
    <r>
      <rPr>
        <sz val="9"/>
        <color rgb="FF000000"/>
        <rFont val="Calibri"/>
        <family val="2"/>
      </rPr>
      <t>, INCLUYE: MATERIAL, AGUA, HOMOGENIZACIÓN, EQUIPO, HERRAMIENTAS Y MANO DE OBRA  Y TODO LO NECESARIO PARA SU CORRECTA EJEUCICON.</t>
    </r>
  </si>
  <si>
    <t>CIMENTACIÓN</t>
  </si>
  <si>
    <r>
      <rPr>
        <b/>
        <sz val="9"/>
        <rFont val="Calibri"/>
        <family val="2"/>
        <scheme val="minor"/>
      </rPr>
      <t>PINTURA VINIL-ACRILICA</t>
    </r>
    <r>
      <rPr>
        <sz val="9"/>
        <rFont val="Calibri"/>
        <family val="2"/>
        <scheme val="minor"/>
      </rPr>
      <t xml:space="preserve"> </t>
    </r>
    <r>
      <rPr>
        <b/>
        <sz val="9"/>
        <rFont val="Calibri"/>
        <family val="2"/>
        <scheme val="minor"/>
      </rPr>
      <t xml:space="preserve"> EN CIELOS  MARCA COMEX   O SIMILAR DOS MANOS COLOR SEGUN MUESTRA EN CIELOS. INCLUYE:</t>
    </r>
    <r>
      <rPr>
        <sz val="9"/>
        <rFont val="Calibri"/>
        <family val="2"/>
        <scheme val="minor"/>
      </rPr>
      <t xml:space="preserve"> SUMINISTRO DE  MATERIAL, , PROTECCIÓN A AREAS ADYACENTES, SELLADOR VINIL ACRÍLICO MARCA COMEX  O SIMILAR, ANDAMIOS, DESPERDICIOS, HERRAMIENTA, EQUIPO, MATERIAL DE CONSUMO, MANO DE OBRA, LIMPIEZA  Y TODO LO NECESARIO PARA SU CORRECTA EJECUCIÓN.</t>
    </r>
  </si>
  <si>
    <r>
      <rPr>
        <b/>
        <sz val="9"/>
        <rFont val="Calibri"/>
        <family val="2"/>
        <scheme val="minor"/>
      </rPr>
      <t>PINTURA VINIL-ACRILICA</t>
    </r>
    <r>
      <rPr>
        <sz val="9"/>
        <rFont val="Calibri"/>
        <family val="2"/>
        <scheme val="minor"/>
      </rPr>
      <t xml:space="preserve">  </t>
    </r>
    <r>
      <rPr>
        <b/>
        <sz val="9"/>
        <rFont val="Calibri"/>
        <family val="2"/>
        <scheme val="minor"/>
      </rPr>
      <t xml:space="preserve">EN MUROS  MARCA COMEX O SIMILAR DOS MANOS COLOR SEGUN MUESTRA APROBADA. INCLUYE: SUMINISTRO DE  MATERIAL, , PROTECCIÓN A AREAS ADYACENTES, SELLADOR VINIL ACRÍLICO MARCA COMEX O SIMILAR, </t>
    </r>
    <r>
      <rPr>
        <sz val="9"/>
        <rFont val="Calibri"/>
        <family val="2"/>
        <scheme val="minor"/>
      </rPr>
      <t>ANDAMIOS, DESPERDICIOS, HERRAMIENTA, EQUIPO, MATERIAL DE CONSUMO, MANO DE OBRA, LIMPIEZA  Y TODO LO NECESARIO PARA SU CORRECTA EJECUCIÓN.</t>
    </r>
  </si>
  <si>
    <r>
      <rPr>
        <b/>
        <sz val="9"/>
        <rFont val="Calibri"/>
        <family val="2"/>
        <scheme val="minor"/>
      </rPr>
      <t xml:space="preserve">RECUBRIMIENTO  PORCELANICO RECTIFICADO (CEMENTO) DE 40 CMS. X 60 CMS. ( 50 %) Y DE 60 CMS. X 60 CMS. ( 50 %) MARCA INTERCERAMIC, MODELO TRIO CEMENT, COLOR  IVORY, O SIMILAR, ( PISO PARA USAR EN EL MURO) </t>
    </r>
    <r>
      <rPr>
        <sz val="9"/>
        <rFont val="Calibri"/>
        <family val="2"/>
        <scheme val="minor"/>
      </rPr>
      <t>COLOCADO CON ADHESIVO CREST, HASTA UNA ALTURA DE  DE 4.20 MTS. INCLUYE: SUMINISTRO DE MATERIAL, NIVELACION DE LA SUPERFICIE, COLOCADO CON ADHESIVO CREST, EMBOQUILLADO,  CON BOQUICREST ANTIHONGO, LECHEREADO, CORTES, DESPERDICIOS, ACARREOS, ELEVACION DE MATERIALES, HERRAMIENTA, MATERIAL DE CONSUMO, LIMPIEZA Y TODO LO NECESARIO PARA SU CORRECTA EJECUCION Y MANO DE OBRA.</t>
    </r>
  </si>
  <si>
    <r>
      <rPr>
        <b/>
        <sz val="9"/>
        <rFont val="Calibri"/>
        <family val="2"/>
        <scheme val="minor"/>
      </rPr>
      <t xml:space="preserve">RECUBRIMIENTO  PORCELANICO RECTIFICADO (MADERA) DE 20 CMS. X 90 CMS. MARCA INTERCERAMIC, MODELO MADEIRA, COLOR  SHELL, O SIMILAR, ( PISO PARA USAR EN EL MURO) </t>
    </r>
    <r>
      <rPr>
        <sz val="9"/>
        <rFont val="Calibri"/>
        <family val="2"/>
        <scheme val="minor"/>
      </rPr>
      <t>COLOCADO CON ADHESIVO CREST, HASTA UNA ALTURA DE  DE 4.00 MTS. INCLUYE: SUMINISTRO DE MATERIAL, NIVELACION DE LA SUPERFICIE, COLOCADO CON ADHESIVO CREST, EMBOQUILLADO,  CON BOQUICREST ANTIHONGO, LECHEREADO, CORTES, DESPERDICIOS, ACARREOS, ELEVACION DEC MATERIALES, HERRAMIENTA, MATERIAL DE CONSUMO, LIMPIEZA Y TODO LO NECESARIO PARA SU CORRECTA EJECUCION Y MANO DE OBRA.</t>
    </r>
  </si>
  <si>
    <r>
      <rPr>
        <b/>
        <sz val="9"/>
        <rFont val="Calibri"/>
        <family val="2"/>
        <scheme val="minor"/>
      </rPr>
      <t xml:space="preserve">AZULEJO  CERAMICO ESMALTADO DE 30 CMS. X 60 CMS. EN MUROS DE AREAS DE   BAÑOS Y ZINK,  MARCA INTERCERAMIC, MODELO DENIM, COLOR SAGE  O SIMILAR, HASTA UNA ALTURA MAXIMA DE 3.00 MTS. </t>
    </r>
    <r>
      <rPr>
        <sz val="9"/>
        <rFont val="Calibri"/>
        <family val="2"/>
        <scheme val="minor"/>
      </rPr>
      <t>INCLUYE: SUMINISTRO DE MATERIAL, ZAEPEO,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</si>
  <si>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AZULEJO  CERAMICO ESMALTADO DE 30 CMS. X 30 CMS. EN MUROS Y BARRA DE LAVABO,  MARCA INTERCERAMIC, MODELO UNIVERSAL MOSAIC DECOS, ( MOSAICO) COLOR CANVAS  O SIMILAR</t>
    </r>
    <r>
      <rPr>
        <sz val="9"/>
        <rFont val="Calibri"/>
        <family val="2"/>
        <scheme val="minor"/>
      </rPr>
      <t>, HASTA UNA ALTURA MAXIMA DE 3.00 MTS. INCLUYE: SUMINISTRO DE MATERIAL, ZAEPEO,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</si>
  <si>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PISO PORCELANICO SATINADO,</t>
    </r>
    <r>
      <rPr>
        <sz val="9"/>
        <rFont val="Calibri"/>
        <family val="2"/>
        <scheme val="minor"/>
      </rPr>
      <t xml:space="preserve">  </t>
    </r>
    <r>
      <rPr>
        <b/>
        <sz val="9"/>
        <rFont val="Calibri"/>
        <family val="2"/>
        <scheme val="minor"/>
      </rPr>
      <t>DE 60 CMS X 60 CMS.   MARCA INTERCERAMIC, MODELO STONEWALK, COLOR PERLA MATE,  O SIMILAR,  COLOCADO  A HUESO CON ADHESIVO CREST Y BOQUILLA  ANTIHONGOS</t>
    </r>
    <r>
      <rPr>
        <sz val="9"/>
        <rFont val="Calibri"/>
        <family val="2"/>
        <scheme val="minor"/>
      </rPr>
      <t>, INCLUYE: SUMINISTRO DE MATERIAL, ZARPEO, NIVELACION DE LA SUPERFICIE, COLOCADO CON ADHESIVO CREST, EMBOQUILLADO,  CON BOQUICREST ANTIHONGO, LECHEREADO, CORTES, DESPERDICIOS, ACARREOS, HERRAMIENTA, MATERIAL DE CONSUMO, LIMPIEZA Y TODO LO NECESARIO PARA SU CORRECTA EJECUCION Y MANO DE OBRA.</t>
    </r>
  </si>
  <si>
    <t>A) FRENTE DEL EDIFICIO ( INCLUYE LA  RAMPA PARA ACCESO DE COCHES).</t>
  </si>
  <si>
    <r>
      <rPr>
        <b/>
        <sz val="9"/>
        <color indexed="8"/>
        <rFont val="Calibri"/>
        <family val="2"/>
        <scheme val="minor"/>
      </rPr>
      <t>RAMPA EN PASILLO DE SERVICIO PARA ACCESO LATERAL AL EDIFICIO  DE 10 CM DE ESPESOR DE CONCRETO PREMEZCLADO EN PLANTA</t>
    </r>
    <r>
      <rPr>
        <sz val="9"/>
        <color indexed="8"/>
        <rFont val="Calibri"/>
        <family val="2"/>
        <scheme val="minor"/>
      </rPr>
      <t>, F'c=150 KG/CM2, T.M.A. 3/4" ARMADA, CON MALLA ELECTROSOLDADA 6X6-10/10,  ACABADO INTEGRAL AL COLADO  RAYADO, SUPERFICIE ANTIDERRAPANTE, CON PENDIENTE MÁXIMA DEL 10%, ARISTAS REDONDEADAS. INCLUYE: MATERIALES, EXCAVACIÓN, CIMBRA, DESCIMBRA, COMPENSACION Y NIVELACION DEL TERRENO, COMPACTADO DE LA SUPERFICIE , CURADO CON MEMBRANA, HERRAMIENTA,  MANO DE OBRA,  EQUIPO Y TODO LO NECESARIO PARA SU CORRECTA EJECUCION.</t>
    </r>
  </si>
  <si>
    <t>MUROS</t>
  </si>
  <si>
    <t>MUROS, CASTILLOS, CERRAMIENTOS Y VIGAS DE APERGOLADO.</t>
  </si>
  <si>
    <r>
      <rPr>
        <b/>
        <sz val="9"/>
        <color theme="1"/>
        <rFont val="Calibri"/>
        <family val="2"/>
        <scheme val="minor"/>
      </rPr>
      <t xml:space="preserve">VENTANA CORREDIZA DE CANCEL DE ALUMINIO COLOR BRONCE DE 2" CON CRISTAL TEMPLADO DE 6 MM TRANSLUCIDO, </t>
    </r>
    <r>
      <rPr>
        <sz val="9"/>
        <color theme="1"/>
        <rFont val="Calibri"/>
        <family val="2"/>
        <scheme val="minor"/>
      </rPr>
      <t xml:space="preserve">MEDIDAS 0.60 MTS DE ANCHO X 0.60 MTS DE ALTO. EN AREA DE BAÑOS. INCLUYE: SUMINISTRO Y COLOCACION, MATERIALES, HERRAJES, ELEMENTOS DE FIJACIÓN, HERRAMIENTA, EQUIPO, MANO DE OBRA Y TODO LO NECESARIO PARA SU CORRECTA EJECUCIÓN. </t>
    </r>
    <r>
      <rPr>
        <b/>
        <sz val="9"/>
        <color theme="1"/>
        <rFont val="Calibri"/>
        <family val="2"/>
        <scheme val="minor"/>
      </rPr>
      <t>(V-1)</t>
    </r>
    <r>
      <rPr>
        <sz val="9"/>
        <color theme="1"/>
        <rFont val="Calibri"/>
        <family val="2"/>
        <scheme val="minor"/>
      </rPr>
      <t xml:space="preserve"> (VER DETALLE EN PLANOS)  ( VERIFICAR MEDIDAS EN OBRA)</t>
    </r>
  </si>
  <si>
    <r>
      <rPr>
        <b/>
        <sz val="9"/>
        <color theme="1"/>
        <rFont val="Calibri"/>
        <family val="2"/>
        <scheme val="minor"/>
      </rPr>
      <t>VENTANA CORREDIZA DE CANCEL DE ALUMINIO COLOR BRONCE DE 2" CON CRISTAL  TEMPLADO DE 6 MM</t>
    </r>
    <r>
      <rPr>
        <sz val="9"/>
        <color theme="1"/>
        <rFont val="Calibri"/>
        <family val="2"/>
        <scheme val="minor"/>
      </rPr>
      <t xml:space="preserve"> TRANSLUCIDO, MEDIDAS 1.60 MTS DE ANCHO X 1.20 MTS DE ALTO, EN AREA DE SERVICIOS MULTIPLES. INCLUYE: SUMINISTRO Y COLOCACION, MATERIALES, HERRAJES, ELEMENTOS DE FIJACIÓN, HERRAMIENTA, EQUIPO, MANO DE OBRA Y TODO LO NECESARIO PARA SU CORRECTA EJECUCIÓN. </t>
    </r>
    <r>
      <rPr>
        <b/>
        <sz val="9"/>
        <color theme="1"/>
        <rFont val="Calibri"/>
        <family val="2"/>
        <scheme val="minor"/>
      </rPr>
      <t>(V-2)</t>
    </r>
    <r>
      <rPr>
        <sz val="9"/>
        <color theme="1"/>
        <rFont val="Calibri"/>
        <family val="2"/>
        <scheme val="minor"/>
      </rPr>
      <t xml:space="preserve"> (VER DETALLE EN PLANOS) ( VERIFICAR MEDIDAS EN OBRA)</t>
    </r>
  </si>
  <si>
    <r>
      <rPr>
        <b/>
        <sz val="9"/>
        <color theme="1"/>
        <rFont val="Calibri"/>
        <family val="2"/>
        <scheme val="minor"/>
      </rPr>
      <t xml:space="preserve">VENTANA CORREDIZA DE CANCEL DE ALUMINIO COLOR BRONCE DE 2" CON CRISTAL TEMPLADO DE 6 MM TRANSLUCIDO, </t>
    </r>
    <r>
      <rPr>
        <sz val="9"/>
        <color theme="1"/>
        <rFont val="Calibri"/>
        <family val="2"/>
        <scheme val="minor"/>
      </rPr>
      <t xml:space="preserve">MEDIDAS 1.40 MTS. DE ANCHO X 1.20 MTS DE ALTO (PARA VENTANILLA DE ATENCIÓN AL PUBLICO).INCLUYE: SUMINISTRO Y COLOCACION, MATERIALES, HERRAJES, ELEMENTOS DE FIJACIÓN, HERRAMIENTA, EQUIPO, MANO DE OBRA Y TODO LO NECESARIO PARA SU CORRECTA EJECUCIÓN.    </t>
    </r>
    <r>
      <rPr>
        <b/>
        <sz val="9"/>
        <color theme="1"/>
        <rFont val="Calibri"/>
        <family val="2"/>
        <scheme val="minor"/>
      </rPr>
      <t>(V-3)</t>
    </r>
    <r>
      <rPr>
        <sz val="9"/>
        <color theme="1"/>
        <rFont val="Calibri"/>
        <family val="2"/>
        <scheme val="minor"/>
      </rPr>
      <t xml:space="preserve"> (VER DETALLE EN PLANOS) ( VERIFICAR MEDIDAS EN OBRA).</t>
    </r>
  </si>
  <si>
    <r>
      <rPr>
        <b/>
        <sz val="9"/>
        <color theme="1"/>
        <rFont val="Calibri"/>
        <family val="2"/>
        <scheme val="minor"/>
      </rPr>
      <t>PUERTA DOBLE CORREDIZA DE ALUMINIO MARCA CUPRUM COLOR BRONCE DE 2" DE ESPESOR CON CRISTAL  DE 6 MM. DE ESPESOR EN CLARO DE 1.60 MTS. X 2.20 MTS. O SIMILAR,</t>
    </r>
    <r>
      <rPr>
        <sz val="9"/>
        <color theme="1"/>
        <rFont val="Calibri"/>
        <family val="2"/>
        <scheme val="minor"/>
      </rPr>
      <t xml:space="preserve">EN AREA DE USOS MULTIPLES ( ACCESO LATERAL) INCLUYE: SUMINISTRO Y COLOCACION,  JALADERAS, CIERRE CON SEGURO, MATERIALES, HERRAJES, ELEMENTOS DE FIJACION, HERRAMIENTA, EQUIPO, MANO DE OBRA Y TODO LO NECESARIO PARA SU CORRECTA EJECUCION. </t>
    </r>
    <r>
      <rPr>
        <b/>
        <sz val="9"/>
        <color theme="1"/>
        <rFont val="Calibri"/>
        <family val="2"/>
        <scheme val="minor"/>
      </rPr>
      <t>(P-2)</t>
    </r>
    <r>
      <rPr>
        <sz val="9"/>
        <color theme="1"/>
        <rFont val="Calibri"/>
        <family val="2"/>
        <scheme val="minor"/>
      </rPr>
      <t xml:space="preserve"> ( VER DETALLE EN PLANOS). vERIFICAR MEDIDAS EN OBRA )</t>
    </r>
  </si>
  <si>
    <r>
      <rPr>
        <b/>
        <sz val="9"/>
        <color theme="1"/>
        <rFont val="Calibri"/>
        <family val="2"/>
        <scheme val="minor"/>
      </rPr>
      <t>PUERTA EN DOS HOJAS DE MADERA  EN CLARO DE 1.00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AREA DE ZINK,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(P-6)</t>
    </r>
    <r>
      <rPr>
        <sz val="9"/>
        <color theme="1"/>
        <rFont val="Calibri"/>
        <family val="2"/>
        <scheme val="minor"/>
      </rPr>
      <t xml:space="preserve"> (VER DETALLE EN PLANOS)  ( VERIFICAR MEDIDAS EN OBRA){</t>
    </r>
  </si>
  <si>
    <r>
      <rPr>
        <b/>
        <sz val="9"/>
        <color theme="1"/>
        <rFont val="Calibri"/>
        <family val="2"/>
        <scheme val="minor"/>
      </rPr>
      <t>PUERTA INTERIOR SENCILLA DE MADERA  EN CLARO DE 1.00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ACCESO  A BAÑO,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(P-4)</t>
    </r>
    <r>
      <rPr>
        <sz val="9"/>
        <color theme="1"/>
        <rFont val="Calibri"/>
        <family val="2"/>
        <scheme val="minor"/>
      </rPr>
      <t xml:space="preserve"> (VER DETALLE EN PLANOS)  ( VERIFICAR MEDIDAS EN OBRA){</t>
    </r>
  </si>
  <si>
    <r>
      <rPr>
        <b/>
        <sz val="9"/>
        <rFont val="Calibri"/>
        <family val="2"/>
        <scheme val="minor"/>
      </rPr>
      <t>FUMIGACION DE AREAS</t>
    </r>
    <r>
      <rPr>
        <sz val="9"/>
        <rFont val="Calibri"/>
        <family val="2"/>
        <scheme val="minor"/>
      </rPr>
      <t xml:space="preserve"> CUBIERTAS Y PASILLO DE SERVICIO A BASE DE PIRETRINAS SIN OLOR, CONTRA INSECTOS Y ROEDORES (RATAS, CUCARACHAS, HORMIGAS, ETC.) . INCLUYE: SUMINISTRO DE MATERIAL, APLICACIÓN, MANIOBRAS, LIMPIEZA, EQUIPO, HERRAMIENTA, MANO DE OBRA Y TODO LO NECESARIO PARA SU CORRECTA EJECUCION.</t>
    </r>
  </si>
  <si>
    <r>
      <rPr>
        <b/>
        <sz val="9"/>
        <color indexed="8"/>
        <rFont val="Calibri"/>
        <family val="2"/>
        <scheme val="minor"/>
      </rPr>
      <t>MURO DE BLOCK DE CONCRETO DE 10X20X40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</si>
  <si>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r>
      <rPr>
        <b/>
        <sz val="9"/>
        <color rgb="FF000000"/>
        <rFont val="Calibri"/>
        <family val="2"/>
      </rPr>
      <t xml:space="preserve">CASTILLO DE CONCRETO DE 15 X 10 CM,  FABRICADO CON CONCRETO PREMEZCLADO EN PLANTA DOSIFICADORA DE F'C=250 KG/CM2, ARMADO CON 4 VRS. #4 Y ESTRIBOS DE #2 @20CM. </t>
    </r>
    <r>
      <rPr>
        <sz val="9"/>
        <color rgb="FF000000"/>
        <rFont val="Calibri"/>
        <family val="2"/>
      </rPr>
      <t>INCLUYE: MATERIALES, CIMBRA, DESCIMBRA, CURADO DE CONCRETO, ACERO DE REFUERZO, CORTES, ALAMBRE RECOCIDO,  HERRAMIENTA, EQUIPO, ELEVACIONES, ACARREOS, ANDAMIAJES Y MANO DE OBRA</t>
    </r>
  </si>
  <si>
    <r>
      <rPr>
        <b/>
        <sz val="9"/>
        <color rgb="FF000000"/>
        <rFont val="Calibri"/>
        <family val="2"/>
      </rPr>
      <t xml:space="preserve">CASTILLO DE CONCRETO DE 15 X 15 CM,  FABRICADO CON CONCRETO PREMEZCLADO EN PLANTA DOSIFICADORA DE F'C=250 KG/CM2, ARMADO CON 4 VRS. #4 Y ESTRIBOS DE #2 @20CM. INCLUYE: </t>
    </r>
    <r>
      <rPr>
        <sz val="9"/>
        <color rgb="FF000000"/>
        <rFont val="Calibri"/>
        <family val="2"/>
      </rPr>
      <t>MATERIALES, CIMBRA, DESCIMBRA, CURADO DE CONCRETO, ACERO DE REFUERZO, CORTES, ALAMBRE RECOCIDO,  HERRAMIENTA, EQUIPO, ELEVACIONES, ACARREOS, ANDAMIAJES Y MANO DE OBRA</t>
    </r>
  </si>
  <si>
    <t xml:space="preserve">A) EN REMATE DE VISTA FRONTAL EN FACHADA </t>
  </si>
  <si>
    <t xml:space="preserve">A)EN REMATE DE PRETIL PERIMETRAL </t>
  </si>
  <si>
    <t xml:space="preserve">A) EN MURO DE 10 CMS EN  BAÑO </t>
  </si>
  <si>
    <r>
      <rPr>
        <b/>
        <sz val="9"/>
        <color indexed="8"/>
        <rFont val="Calibri"/>
        <family val="2"/>
        <scheme val="minor"/>
      </rPr>
      <t>CERRAMIENTO DE CONCRETO DE 15 X 10 CM,  FABRICADO CON CONCRETO PREMEZCLADO EN PLANTA DOSIFICADOR</t>
    </r>
    <r>
      <rPr>
        <sz val="9"/>
        <color indexed="8"/>
        <rFont val="Calibri"/>
        <family val="2"/>
        <scheme val="minor"/>
      </rPr>
      <t xml:space="preserve">A DE F'C=250 KG/CM2, ARMADO CON 2 VRS.# 3 A.T.L.L. INCLUYE: MATERIALES, CIMBRA, DESCIMBRA, CURADO DE CONCRETO, ACERO DE REFUERZO, CORTES, ALAMBRE RECOCIDO,  HERRAMIENTA, EQUIPO, ELEVACIONES, ACARREOS, ANDAMIAJES Y MANO DE OBRA </t>
    </r>
  </si>
  <si>
    <r>
      <rPr>
        <b/>
        <sz val="9"/>
        <color indexed="8"/>
        <rFont val="Calibri"/>
        <family val="2"/>
        <scheme val="minor"/>
      </rPr>
      <t>CERRAMIENTO DE CONCRETO DE 15 X 15 CM,  FABRICADO CON CONCRETO PREMEZCLADO EN PLANTA DOSIFICADOR</t>
    </r>
    <r>
      <rPr>
        <sz val="9"/>
        <color indexed="8"/>
        <rFont val="Calibri"/>
        <family val="2"/>
        <scheme val="minor"/>
      </rPr>
      <t xml:space="preserve">A DE F'C=250 KG/CM2, ARMADO CON 4 VRS.# 3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</si>
  <si>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VIGAS  DE CONCRETO DE 0.15 MTS.   X 0.30 MTS. X 1.40 MTS. DE LARGO,  PARA APERGOLADO DE  ACCESO LATERAL EN  PASILLO  DE SERVICIO,</t>
    </r>
    <r>
      <rPr>
        <sz val="9"/>
        <color indexed="8"/>
        <rFont val="Calibri"/>
        <family val="2"/>
        <scheme val="minor"/>
      </rPr>
      <t xml:space="preserve">  FABRICADO CON CONCRETO PREMEZCLADO EN PLANTA DOSIFICADORA DE F'C=250 KG/CM2, ARMADO CON 4 VRS.# 3  Y ESTRIBOS DE ALAMBRON  # 2 @ 15 CM.  INCLUYE: MATERIALES, CIMBRA, DESCIMBRA, CURADO DE CONCRETO, ACERO DE REFUERZO, CORTES, ALAMBRE RECOCIDO, ZARPEO Y AFINE,  HERRAMIENTA, EQUIPO, ELEVACIONES, ACARREOS, ANDAMIAJES Y MANO DE OBRA </t>
    </r>
  </si>
  <si>
    <r>
      <rPr>
        <b/>
        <sz val="9"/>
        <color indexed="8"/>
        <rFont val="Calibri"/>
        <family val="2"/>
        <scheme val="minor"/>
      </rPr>
      <t>CIMBRA Y DESCIMBRA COMÚN PARA ZAPATAS, MEDIDA A LINEAS DE PROYECTO</t>
    </r>
    <r>
      <rPr>
        <sz val="9"/>
        <color indexed="8"/>
        <rFont val="Calibri"/>
        <family val="2"/>
        <scheme val="minor"/>
      </rPr>
      <t>, UTILIZANDO MADERA, LOS TROQUELES Y DEMAS REFUERZOS SERÁN DISEÑADOS  POR EL CONTRATISTA, ASI COMO MOLDURAS Y CHAFLANES RESPETANDO LA GEOMETRIA DE LAS MISMAS, INCLUYE: TRAZO, FABRICACIÓN, CORTE, DESPERDICIOS, HABILITACION, COLOCACION, MATERIALES, MANO DE OBRA, EQUIPO Y OBRA FALSA. (VER PLANO CON DETALLES).</t>
    </r>
  </si>
  <si>
    <r>
      <rPr>
        <b/>
        <sz val="9"/>
        <color indexed="8"/>
        <rFont val="Calibri"/>
        <family val="2"/>
        <scheme val="minor"/>
      </rPr>
      <t xml:space="preserve">ACERO DE REFUERZO EN  ZAPATAS  A BASE DE VARILLAS CORRUGADAS </t>
    </r>
    <r>
      <rPr>
        <sz val="9"/>
        <color indexed="8"/>
        <rFont val="Calibri"/>
        <family val="2"/>
        <scheme val="minor"/>
      </rPr>
      <t xml:space="preserve"> DE Fy=4,200 KG/CM2, AMARRADO EN EL LUGAR CON ALAMBRE RECOCIDO, INCLUYE: MATERIALES, CORTES, DESPERDICIOS, TRASLAPES (VER DETALLES DEL REFUERZO EN PLANOS), HABILITADO, COLOCACIÓN, ACARREOS, GANCHOS, SILLETAS, HERRAMIENTA, EQUIPO Y MANO DE OBRA. (VER PLANO CON DETALLES).</t>
    </r>
  </si>
  <si>
    <r>
      <rPr>
        <b/>
        <sz val="9"/>
        <color indexed="8"/>
        <rFont val="Calibri"/>
        <family val="2"/>
        <scheme val="minor"/>
      </rPr>
      <t xml:space="preserve">CONCRETO PREMEZCLADO EN PLANTA DOSIFICADORA PARA ZAPATAS </t>
    </r>
    <r>
      <rPr>
        <sz val="9"/>
        <color indexed="8"/>
        <rFont val="Calibri"/>
        <family val="2"/>
        <scheme val="minor"/>
      </rPr>
      <t>DE F'c=250 KG/CM2, TMA 3/4", REVENIMIENTO DE 16-18 CM, COLADO SEGÚN LAS NORMAS DEL ACI, CURADO CON MEMBRANA. INCLUYE: SUMINISTRO, COLOCACIÓN, VIBRADO, BOMBEO, DESPERDICIOS, MANO DE OBRA, HERRAMIENTA Y EQUIPO. (VER PLANO CON DETALLES).</t>
    </r>
  </si>
  <si>
    <r>
      <rPr>
        <b/>
        <sz val="9"/>
        <color indexed="8"/>
        <rFont val="Calibri"/>
        <family val="2"/>
        <scheme val="minor"/>
      </rPr>
      <t>CERRAMIENTO DE CONCRETO DE 10 X 15 CM,  FABRICADO CON CONCRETO PREMEZCLADO EN PLANTA DOSIFICADOR</t>
    </r>
    <r>
      <rPr>
        <sz val="9"/>
        <color indexed="8"/>
        <rFont val="Calibri"/>
        <family val="2"/>
        <scheme val="minor"/>
      </rPr>
      <t xml:space="preserve">A DE F'C=250 KG/CM2, ARMADO CON 4 VRS.# 3  Y ESTRIBOS DE NO. 2 @ 20 CMS. INCLUYE: MATERIALES, CIMBRA, DESCIMBRA, CURADO DE CONCRETO, ACERO DE REFUERZO, CORTES, ALAMBRE RECOCIDO,  HERRAMIENTA, EQUIPO, ELEVACIONES, ACARREOS, ANDAMIAJES Y MANO DE OBRA </t>
    </r>
  </si>
  <si>
    <t>PROYECTO  : AMPLIACION MODULO DIF EN DESARROLLO NORTE ( SALON POLIVALENTE)</t>
  </si>
  <si>
    <t>OBRA           :  AMPLIACION MODULO DIF EN DESARROLLO NORTE ( SALON POLIVALENTE)</t>
  </si>
  <si>
    <t>UBICACION  :  CALLE SERAFIN PEÑA # 610 COL. LOS ENCINOS</t>
  </si>
  <si>
    <t>A) INTERIOR EN PASILLO LATERAL</t>
  </si>
  <si>
    <r>
      <rPr>
        <b/>
        <sz val="9"/>
        <color indexed="8"/>
        <rFont val="Calibri"/>
        <family val="2"/>
        <scheme val="minor"/>
      </rPr>
      <t>EXCAVACIONES EN TODO TIPO DE MATERIAL PARA CIMENTACIONES POR MEDIOS MECÁNICOS</t>
    </r>
    <r>
      <rPr>
        <sz val="9"/>
        <color indexed="8"/>
        <rFont val="Calibri"/>
        <family val="2"/>
        <scheme val="minor"/>
      </rPr>
      <t>, VOLUMEN MEDIDO EN SECCION, INCLUYE: AFINE, TALUDES DE LA EXCAVACIÓN, MAQUINARIA, HERRAMIENTA, EQUIPO, MANO DE OBRA Y ACAMELLONAMIENTO PARA SU POSTERIOR RETIRO O REUTILIZACIÓN.</t>
    </r>
  </si>
  <si>
    <r>
      <rPr>
        <b/>
        <sz val="9"/>
        <color theme="1"/>
        <rFont val="Calibri"/>
        <family val="2"/>
        <scheme val="minor"/>
      </rPr>
      <t xml:space="preserve">CIMBRA Y DESCIMBRA APARENTE PARA COLUMNAS, </t>
    </r>
    <r>
      <rPr>
        <sz val="9"/>
        <color theme="1"/>
        <rFont val="Calibri"/>
        <family val="2"/>
        <scheme val="minor"/>
      </rPr>
      <t>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</si>
  <si>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 xml:space="preserve">ACERO DE REFUERZO EN COLUMNAS, A BASE DE VARILLAS CORRUGADAS </t>
    </r>
    <r>
      <rPr>
        <sz val="9"/>
        <color theme="1"/>
        <rFont val="Calibri"/>
        <family val="2"/>
        <scheme val="minor"/>
      </rPr>
      <t>DE Fy=4,200 KG/CM2, 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</si>
  <si>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COLUMNAS CON ADITIVO SUPERFLUIDIZANTE Y/O REDUCTOR DE AGUA DE ALTO RANGO</t>
    </r>
    <r>
      <rPr>
        <sz val="9"/>
        <color theme="1"/>
        <rFont val="Calibri"/>
        <family val="2"/>
        <scheme val="minor"/>
      </rPr>
      <t>, DE F'c=250 KG/CM2, TMA 3/4", REVENIMIENTO MÍNIMO DE 18 CM, COLADO SEGÚN LAS NORMAS DEL ACI, CURADO CON MEMBRANA. INCLUYE: SUMINISTRO, BOMBEO, COLOCACIÓN, VIBRADO,  DESPERDICIOS, MANO DE OBRA, EQUIPO Y HERRAMIENTA.</t>
    </r>
  </si>
  <si>
    <r>
      <rPr>
        <b/>
        <sz val="9"/>
        <color theme="1"/>
        <rFont val="Calibri"/>
        <family val="2"/>
        <scheme val="minor"/>
      </rPr>
      <t>EXCAVACIÓN DE ZANJA PARA DESPLANTE DE TUBERÍA EN TERRENO DE TODO TIPIO DE MATERIAL, POR MEDIOS MANUALES,</t>
    </r>
    <r>
      <rPr>
        <sz val="9"/>
        <color theme="1"/>
        <rFont val="Calibri"/>
        <family val="2"/>
        <scheme val="minor"/>
      </rPr>
      <t xml:space="preserve"> HASTA UNA PROFUNDIDAD DE 1.50 MTS. INCLUYE: MATERIALES, EQUIPO, HERRAMIENTA, MANO DE OBRA Y TODO LO NECESARIO PARA SU CORECTA EJECUCIÓN.</t>
    </r>
  </si>
  <si>
    <r>
      <rPr>
        <b/>
        <sz val="9"/>
        <color theme="1"/>
        <rFont val="Calibri"/>
        <family val="2"/>
        <scheme val="minor"/>
      </rPr>
      <t xml:space="preserve">RED SANITARIA CON TUBERIA DE PVC DE 2" PARED GRUESA. </t>
    </r>
    <r>
      <rPr>
        <sz val="9"/>
        <color theme="1"/>
        <rFont val="Calibri"/>
        <family val="2"/>
        <scheme val="minor"/>
      </rPr>
      <t>INCLUYE: SUMINISTRO E INSTALACION, MATERIAL, PIEZAS ESPECIALES, CORTES, DESPERDICIOS, PRUEBAS, EXCAVACION, RELLENO, RANURAS, RESANES, EQUIPO, HERRAMIENTA, MANO DE OBRA Y TODO LO NECESARIO PARA SU CORRECTA EJECUCIOM..</t>
    </r>
  </si>
  <si>
    <r>
      <rPr>
        <b/>
        <sz val="9"/>
        <color theme="1"/>
        <rFont val="Calibri"/>
        <family val="2"/>
        <scheme val="minor"/>
      </rPr>
      <t xml:space="preserve">RED SANITARIA CON TUBERIA DE PVC DE 4" PARED GRUESA. </t>
    </r>
    <r>
      <rPr>
        <sz val="9"/>
        <color theme="1"/>
        <rFont val="Calibri"/>
        <family val="2"/>
        <scheme val="minor"/>
      </rPr>
      <t>INCLUYE: SUMINISTRO E INSTALACION, MATERIAL, PIEZAS ESPECIALES, CORTES, DESPERDICIOS, PRUEBAS, EXCAVACION, RELLENO, RANURAS, RESANES, EQUIPO, HERRAMIENTA, MANO DE OBRA Y TODO LO NECESARIO PARA SU CORRECTA EJECUCION.</t>
    </r>
  </si>
  <si>
    <r>
      <rPr>
        <b/>
        <sz val="9"/>
        <color theme="1"/>
        <rFont val="Calibri"/>
        <family val="2"/>
        <scheme val="minor"/>
      </rPr>
      <t xml:space="preserve">SUMINISTRO E INSTALACIÓN DE CODO DE PVC SANITARIO DE 45° X 100 MM (4")Ø  MARCA CHARLOTTE O SIMILAR, </t>
    </r>
    <r>
      <rPr>
        <sz val="9"/>
        <color theme="1"/>
        <rFont val="Calibri"/>
        <family val="2"/>
        <scheme val="minor"/>
      </rPr>
      <t xml:space="preserve"> INCLUYE: ACARREO, PEGAMENTO, PRUEBAS Y HERRAMIENTA.</t>
    </r>
  </si>
  <si>
    <r>
      <rPr>
        <b/>
        <sz val="9"/>
        <color theme="1"/>
        <rFont val="Calibri"/>
        <family val="2"/>
        <scheme val="minor"/>
      </rPr>
      <t>SUMINISTRO E INSTALACIÓN DE CODO DE PVC SANITARIO DE 45° X 50 MM (2")Ø MARCA CHARLOTTE O SIMILAR</t>
    </r>
    <r>
      <rPr>
        <sz val="9"/>
        <color theme="1"/>
        <rFont val="Calibri"/>
        <family val="2"/>
        <scheme val="minor"/>
      </rPr>
      <t>,  INCLUYE: ACARREO, PEGAMENTO, PRUEBAS Y HERRAMIENTA.</t>
    </r>
  </si>
  <si>
    <r>
      <rPr>
        <b/>
        <sz val="9"/>
        <color theme="1"/>
        <rFont val="Calibri"/>
        <family val="2"/>
        <scheme val="minor"/>
      </rPr>
      <t>SUMINISTRO E INSTALACIÓN DE YEE SENCILLA DE PVC SANITARIO DE 50 MM (2")Ø MARCA CHARLOTTE O SIMILAR</t>
    </r>
    <r>
      <rPr>
        <sz val="9"/>
        <color theme="1"/>
        <rFont val="Calibri"/>
        <family val="2"/>
        <scheme val="minor"/>
      </rPr>
      <t xml:space="preserve">  INCLUYE: ACARREO, PEGAMENTO, PRUEBAS Y HERRAMIENTA.</t>
    </r>
  </si>
  <si>
    <r>
      <rPr>
        <b/>
        <sz val="9"/>
        <color theme="1"/>
        <rFont val="Calibri"/>
        <family val="2"/>
        <scheme val="minor"/>
      </rPr>
      <t xml:space="preserve">SUMINISTRO E INSTALACIÓN DE YEE SENCILLA DE PVC SANITARIO DE 100 MM (4")Ø  MARCA CHARLOTTE O SIMILAR </t>
    </r>
    <r>
      <rPr>
        <sz val="9"/>
        <color theme="1"/>
        <rFont val="Calibri"/>
        <family val="2"/>
        <scheme val="minor"/>
      </rPr>
      <t xml:space="preserve"> INCLUYE: ACARREO, PEGAMENTO, PRUEBAS Y HERRAMIENTA.</t>
    </r>
  </si>
  <si>
    <r>
      <rPr>
        <b/>
        <sz val="9"/>
        <color theme="1"/>
        <rFont val="Calibri"/>
        <family val="2"/>
        <scheme val="minor"/>
      </rPr>
      <t xml:space="preserve">SUMINISTRO E INSTALACIÓN DE CODO DE PVC SANITARIO DE 90° X 100 MM (4")Ø MARCA CHARLOTTE O SIMILAR </t>
    </r>
    <r>
      <rPr>
        <sz val="9"/>
        <color theme="1"/>
        <rFont val="Calibri"/>
        <family val="2"/>
        <scheme val="minor"/>
      </rPr>
      <t xml:space="preserve"> INCLUYE: ACARREO, PEGAMENTO, PRUEBAS Y HERRAMIENTA.</t>
    </r>
  </si>
  <si>
    <r>
      <rPr>
        <b/>
        <sz val="9"/>
        <color theme="1"/>
        <rFont val="Calibri"/>
        <family val="2"/>
        <scheme val="minor"/>
      </rPr>
      <t>SUMINISTRO E INSTALACIÓN DE CODO DE PVC SANITARIO DE 90° X 50 MM (2")Ø MARCA CHARLOTTE O SIMILAR</t>
    </r>
    <r>
      <rPr>
        <sz val="9"/>
        <color theme="1"/>
        <rFont val="Calibri"/>
        <family val="2"/>
        <scheme val="minor"/>
      </rPr>
      <t xml:space="preserve">  INCLUYE: ACARREO, PEGAMENTO, PRUEBAS Y HERRAMIENTA.</t>
    </r>
  </si>
  <si>
    <r>
      <rPr>
        <b/>
        <sz val="9"/>
        <color theme="1"/>
        <rFont val="Calibri"/>
        <family val="2"/>
        <scheme val="minor"/>
      </rPr>
      <t>SUMINISTRO E INSTALACION DE TEE DE PVC SANITARIO DE 100 MM (4")Ø  MARCA CHARLOTTE O SIMILAR</t>
    </r>
    <r>
      <rPr>
        <sz val="9"/>
        <color theme="1"/>
        <rFont val="Calibri"/>
        <family val="2"/>
        <scheme val="minor"/>
      </rPr>
      <t xml:space="preserve">  INCLUYE: ACARREO, PEGAMENTO, PRUEBAS Y HERRAMIENTA.</t>
    </r>
  </si>
  <si>
    <r>
      <rPr>
        <b/>
        <sz val="9"/>
        <color theme="1"/>
        <rFont val="Calibri"/>
        <family val="2"/>
        <scheme val="minor"/>
      </rPr>
      <t>SUMINISTRO E INSTALACIÓN DE CESPOL DE PVC SANITARIO UNA SALIDA DE  2"Ø .</t>
    </r>
    <r>
      <rPr>
        <sz val="9"/>
        <color theme="1"/>
        <rFont val="Calibri"/>
        <family val="2"/>
        <scheme val="minor"/>
      </rPr>
      <t xml:space="preserve"> INCLUYE: MATERIAL, ACARREO, PEGAMENTO, PRUEBAS, EXCAVACION, RELLENO, RANURAS, RESANES, EQUIPO, HERRAMIENTA, MANO DE OBRA Y TODO LO NECESARIO PARA SU CORRECTA EJECUCION.</t>
    </r>
  </si>
  <si>
    <r>
      <rPr>
        <b/>
        <sz val="9"/>
        <color theme="1"/>
        <rFont val="Calibri"/>
        <family val="2"/>
        <scheme val="minor"/>
      </rPr>
      <t xml:space="preserve">SUMINISTRO E INSTALACIÓN DE REDUCCIÓN DE PVC CAMPANA DE 4" A 2" </t>
    </r>
    <r>
      <rPr>
        <sz val="9"/>
        <color theme="1"/>
        <rFont val="Calibri"/>
        <family val="2"/>
        <scheme val="minor"/>
      </rPr>
      <t>INCLUYE: MATERIAL, ACARREOS, PEGAMENTO, PRUEBAS, HERRAMIENTA, MANO DE OBRA Y TODO LO NECESARIO PARA SU CORRECTA EJECUCIÓN.</t>
    </r>
  </si>
  <si>
    <r>
      <rPr>
        <b/>
        <sz val="9"/>
        <color theme="1"/>
        <rFont val="Calibri"/>
        <family val="2"/>
        <scheme val="minor"/>
      </rPr>
      <t xml:space="preserve">CONSTRUCCION DE REGISTRO SANITARIO DE 80X80X80 CMS. </t>
    </r>
    <r>
      <rPr>
        <sz val="9"/>
        <color theme="1"/>
        <rFont val="Calibri"/>
        <family val="2"/>
        <scheme val="minor"/>
      </rPr>
      <t>INCLUYE MATERIAL Y MANO DE OBRA REALIZADO CON PISO DE CONCRETO FC=150 KG/CM2, MUROS DE BLOCK DE 4"ENTRELAZADOS CON VARILLA # 3 FORMANDO ESCUADRA CON EL PISO EN CADA ESQUINA DEL REGISTRO Y RELLENO DE CONCRETO</t>
    </r>
  </si>
  <si>
    <r>
      <rPr>
        <b/>
        <sz val="9"/>
        <color theme="1"/>
        <rFont val="Calibri"/>
        <family val="2"/>
        <scheme val="minor"/>
      </rPr>
      <t xml:space="preserve">SUMINISTRO E INSTALACIÓN DE TUBO DE PVC HIDRÁULICO DE 19 mm (3/4") </t>
    </r>
    <r>
      <rPr>
        <sz val="9"/>
        <color theme="1"/>
        <rFont val="Calibri"/>
        <family val="2"/>
        <scheme val="minor"/>
      </rPr>
      <t>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</si>
  <si>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TUBO DE PVC HIDRÁULICO DE 13 mm (1/2")</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</si>
  <si>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19 MM (3/4")</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</si>
  <si>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</si>
  <si>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</si>
  <si>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ADAPTADOR (CONECTOR) ROSCA EXTERIOR  DE PVC HIDRAULICO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</si>
  <si>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REDUCCION BUSHING DE PVC HIDRAULICO 3/4" A 1/2" Ø</t>
    </r>
    <r>
      <rPr>
        <sz val="9"/>
        <color theme="1"/>
        <rFont val="Calibri"/>
        <family val="2"/>
        <scheme val="minor"/>
      </rPr>
      <t xml:space="preserve"> INCLUYE: ACARREO,  CORTES, PEGAMENTO PARA PVC, LIJA, DESPERDICIOS, PRUEBAS DE HERMETICIDAD, HERRAMIENTA, EQUIPO, MANO DE OBRA Y TODO LO NECESARIO PARA SU CORRECTA EJECUCION.</t>
    </r>
  </si>
  <si>
    <r>
      <rPr>
        <b/>
        <sz val="9"/>
        <color theme="1"/>
        <rFont val="Calibri"/>
        <family val="2"/>
        <scheme val="minor"/>
      </rPr>
      <t>TUBERIA DE PVC DE 4" PARED GRUESA.</t>
    </r>
    <r>
      <rPr>
        <sz val="9"/>
        <color theme="1"/>
        <rFont val="Calibri"/>
        <family val="2"/>
        <scheme val="minor"/>
      </rPr>
      <t xml:space="preserve"> INCLUYE: SUMINISTRO E INSTALACION, MATERIAL, PIEZAS ESPECIALES, CORTES, DESPERDICIOS, PRUEBAS, EXCAVACION, RELLENO, RANURAS, RESANES, EQUIPO, HERRAMIENTA, MANO DE OBRA Y TODO LO NECESARIO PARA SU CORRECTA EJECUCION.</t>
    </r>
  </si>
  <si>
    <r>
      <rPr>
        <b/>
        <sz val="9"/>
        <color theme="1"/>
        <rFont val="Calibri"/>
        <family val="2"/>
        <scheme val="minor"/>
      </rPr>
      <t>TUBERIA DE PVC DE 6" PARED GRUESA</t>
    </r>
    <r>
      <rPr>
        <sz val="9"/>
        <color theme="1"/>
        <rFont val="Calibri"/>
        <family val="2"/>
        <scheme val="minor"/>
      </rPr>
      <t>. INCLUYE: SUMINISTRO E INSTALACION, MATERIAL, PIEZAS ESPECIALES, CORTES, DESPERDICIOS, PRUEBAS, EXCAVACION, RELLENO, RANURAS, RESANES, EQUIPO, HERRAMIENTA, MANO DE OBRA Y TODO LO NECESARIO PARA SU CORRECTA EJECUCION.</t>
    </r>
  </si>
  <si>
    <r>
      <rPr>
        <b/>
        <sz val="9"/>
        <color theme="1"/>
        <rFont val="Calibri"/>
        <family val="2"/>
        <scheme val="minor"/>
      </rPr>
      <t>CODO DE PVC SANITARIO DE 90° X 100 MM (4")Ø CEDULA 40 MARCA CHARLOTTE O SIMILAR</t>
    </r>
    <r>
      <rPr>
        <sz val="9"/>
        <color theme="1"/>
        <rFont val="Calibri"/>
        <family val="2"/>
        <scheme val="minor"/>
      </rPr>
      <t xml:space="preserve">  INCLUYE: SUMINISTRO E INSTALACION, MATERIAL, ACARREO, PEGAMENTO, PRUEBAS, EXCAVACION, RELLENO, RANURAS, RESANES, EQUIPO, HERRAMIENTA, MANO DE OBRA Y TODO LO NECESARIO PARA SU CORRECTA EJECUCION.</t>
    </r>
  </si>
  <si>
    <r>
      <rPr>
        <b/>
        <sz val="9"/>
        <color theme="1"/>
        <rFont val="Calibri"/>
        <family val="2"/>
        <scheme val="minor"/>
      </rPr>
      <t>COLADERA HELVEX TIPO 4954 O SIMILAR,</t>
    </r>
    <r>
      <rPr>
        <sz val="9"/>
        <color theme="1"/>
        <rFont val="Calibri"/>
        <family val="2"/>
        <scheme val="minor"/>
      </rPr>
      <t xml:space="preserve"> INCLUYE: SUMINISTRO E INSTALACION, MATERIALES, PEGAMENTO, RANURAS, RESANES, PRUEBAS, EQUIPO, HERRAMIENTA, MANO DE OBRA Y TODO LO NECESARIO PARA SU CORRECTA EJECUCION.</t>
    </r>
  </si>
  <si>
    <t>CABLE DE COBRE AISLAMIENTO THW-LS COLOR NEGRO, CAL. 12 AWG, 600 VOLTS, MCA. CONDUCTORES MONTERREY.</t>
  </si>
  <si>
    <t>CABLE DE COBRE AISLAMIENTO THW-LS COLOR BLANCO, CAL. 12 AWG, 600 VOLTS, MCA. CONDUCTORES MONTERREY.</t>
  </si>
  <si>
    <t>CABLE DE COBRE DESNUDO O VERDE CAL. 12 AWG, MCA. CONDUCTORES MONTERREY.</t>
  </si>
  <si>
    <t>TUBERIA CONDUIT PARED DELGADA 19 MM DE DIAM. MCA. OMEGA</t>
  </si>
  <si>
    <t>CAJA CUADRADA DE LAMINA GALVANIZADA REFORZADA 4" X 4" DE ANCHO X 1 1/2" DE PROFUNDIDAD , INCLUYE TAPA CIEGA Y PIJAS.</t>
  </si>
  <si>
    <t>CAJA CUADRADA DE LAMINA GALVANIZADA REFORZADA 4" X 4" DE ANCHO X 1 1/2" DE PROFUNDIDAD CON MARCO REDUCTOR DE 4" X 2".</t>
  </si>
  <si>
    <t>CODO CONDUIT PARED DELGADA 19 MM DE DIAM., MCA. OMEGA.</t>
  </si>
  <si>
    <t>COPLE CONDUIT PARED DELGADA 19 MM DE DIAM., MCA. ANCLO.</t>
  </si>
  <si>
    <t>CONECTOR CONDUIT PARED DELGADA 19 MM DE DIAM., MCA. ANCLO.</t>
  </si>
  <si>
    <t>CONECTOR AISLADO ROSCABLE O DE COMPRESION PARA 2 CABLES CAL. # 10 AL 12 AWG.</t>
  </si>
  <si>
    <t>ALUMBRADO</t>
  </si>
  <si>
    <t>CONTACTO DUPLEX POLARIZADO 15A. 127V</t>
  </si>
  <si>
    <t>CABLE DE COBRE AISLAMIENTO THW-LS COLOR NEGRO, CAL. 10 AWG, 600 VOLTS, MCA. CONDUCTORES MONTERREY.</t>
  </si>
  <si>
    <t>CABLE DE COBRE DESNUDO O VERDE CAL. 10 AWG, MCA. CONDUCTORES MONTERREY.</t>
  </si>
  <si>
    <t>CONTACTOS</t>
  </si>
  <si>
    <r>
      <t>PUERTA SENCILLA EN COCHERA EN CLARO DE 1.40 MTS. X 2.55 MTS. DE ALTURA A BASE DE BASTIDOR PER 4" X 2" X 7.12 KG./M. PARTE INFERIOR DE PLACA 1/8" DE ESPESOR PARTE SUPERIOR FIERRO CUADRADOS VERTICALES DE 5/16" SOLDADOS A PLACA HORIZONTAL DE 2" X 3/8".</t>
    </r>
    <r>
      <rPr>
        <sz val="9"/>
        <rFont val="Calibri"/>
        <family val="2"/>
        <scheme val="minor"/>
      </rPr>
      <t xml:space="preserve"> INCLUYE: SUMINISTRO DE MATERIALES, FLETE, MANIOBRAS, INSTALACION,  PORTACANDADO CORTES, DESPERDICIOS, LIMPIEZA, HERRAMIENTA, EQUIPO, MANO DE OBRA  Y TODO LO NECESARIO PARA SU CORRECTA  EJECUCION. </t>
    </r>
    <r>
      <rPr>
        <b/>
        <sz val="9"/>
        <rFont val="Calibri"/>
        <family val="2"/>
        <scheme val="minor"/>
      </rPr>
      <t xml:space="preserve">(P-07) </t>
    </r>
    <r>
      <rPr>
        <sz val="9"/>
        <rFont val="Calibri"/>
        <family val="2"/>
        <scheme val="minor"/>
      </rPr>
      <t>(VERIFICAR MEDIDAS) (VER DETALLES)</t>
    </r>
  </si>
  <si>
    <r>
      <rPr>
        <b/>
        <sz val="9"/>
        <rFont val="Calibri"/>
        <family val="2"/>
        <scheme val="minor"/>
      </rPr>
      <t>PUERTA CORREDIZA DE COCHERA EN CLARO DE 6.60 MTS. X 2.55 DE ALT. A BASE DE BASTIDOR PER 4" X 2" X 7.12 KG./M. PARTE INFERIOR DE PLACA 1/8" DE ESPESOR PARTE SUPERIOR FIERRO CUADRADOS VERTICALES DE 5/16" SOLDADOS A PLACA HORIZONTAL DE 2" X 3/8".</t>
    </r>
    <r>
      <rPr>
        <sz val="8"/>
        <rFont val="Calibri"/>
        <family val="2"/>
        <scheme val="minor"/>
      </rPr>
      <t xml:space="preserve"> </t>
    </r>
    <r>
      <rPr>
        <sz val="9"/>
        <rFont val="Calibri"/>
        <family val="2"/>
        <scheme val="minor"/>
      </rPr>
      <t>INCLUYE: SUMINISTRO DE MATERIALES, FLETE, MANIOBRAS, INSTALACION,  PORTACANDADO CORTES, DESPERDICIOS, LIMPIEZA, HERRAMIENTA, EQUIPO, MANO DE OBRA  Y TODO LO NECESARIO PARA SU CORRECTA  EJECUCION.</t>
    </r>
    <r>
      <rPr>
        <b/>
        <sz val="9"/>
        <rFont val="Calibri"/>
        <family val="2"/>
        <scheme val="minor"/>
      </rPr>
      <t xml:space="preserve"> (P-08)</t>
    </r>
    <r>
      <rPr>
        <sz val="9"/>
        <rFont val="Calibri"/>
        <family val="2"/>
        <scheme val="minor"/>
      </rPr>
      <t xml:space="preserve"> (VERIFICAR MEDIDAS) (VER DETALLES)</t>
    </r>
  </si>
  <si>
    <t>PIEZA</t>
  </si>
  <si>
    <t>FUERZA A TABLERO</t>
  </si>
  <si>
    <t>TABLERO DE ALUMBRADO Y DISTRIBUCION TIPO NQOD DE 42 POLOS, INTERRUPTOR PRINCIPAL DE 150 AMPS., 3 FASES, 4 HILOS, 220/127 VOLTS, 14" DE ANCHO, CAT. NQOD424AB21, MCA. SQUARE-D.</t>
  </si>
  <si>
    <t>CANTIDAD: 1</t>
  </si>
  <si>
    <t>APAGADOR SENCILLO DE 15 AMPS., 277 VOLTS</t>
  </si>
  <si>
    <t>CANTIDAD:20</t>
  </si>
  <si>
    <t>APAGADOR SENCILLO PARA VAIVEN DE 15 AMPS., 277 VOLTS</t>
  </si>
  <si>
    <t>CANTIDAD:2</t>
  </si>
  <si>
    <r>
      <rPr>
        <b/>
        <sz val="9"/>
        <color indexed="8"/>
        <rFont val="Calibri"/>
        <family val="2"/>
        <scheme val="minor"/>
      </rPr>
      <t>ALIGERANTE DE BARROBLOCK DE 15  CMS.  X 20 CMS. X 30 CMS. ACOMODO , ACOMODO EN LOSAS SEGÚN PLANO</t>
    </r>
    <r>
      <rPr>
        <sz val="9"/>
        <color indexed="8"/>
        <rFont val="Calibri"/>
        <family val="2"/>
        <scheme val="minor"/>
      </rPr>
      <t>. INCLUYE: SUMINISTRO Y COLOCACION, MATERIAL, HERRAMIENTA, EQUIPO, MANO DE OBRA Y TODO LO NECESARIO PARA SU CORRECTA EJECUCION.</t>
    </r>
  </si>
  <si>
    <r>
      <rPr>
        <b/>
        <sz val="9"/>
        <color indexed="8"/>
        <rFont val="Calibri"/>
        <family val="2"/>
        <scheme val="minor"/>
      </rPr>
      <t>BANQUETA   DE 10 CM DE ESPESOR DE CONCRETO PREMEZCLADO EN PLANTA</t>
    </r>
    <r>
      <rPr>
        <sz val="9"/>
        <color indexed="8"/>
        <rFont val="Calibri"/>
        <family val="2"/>
        <scheme val="minor"/>
      </rPr>
      <t>, F'c=150 KG/CM2, T.M.A. 3/4", CON MALLA ELECTROSOLDADA 6X6-10/10, CON JUNTAS DE EXPANSION CADA 1.20M, ACABADO INTEGRAL AL COLADO DE ESCOBILLADO,  INCLUYE: SUMINISTRO DE MATERIALES, EXCAVACIÓN, CIMBRA, DESCIMBRA, COMPENSACION Y NIVELACION DEL TERRENO, COMPACTADO DE LA SUPERFICIE, CURADO CON MEMBRANA, HERRAMIENTA,  MANO DE OBRA Y EQUIPO, TODO LO NECESARIO PARA SU CORRECTA EJECUCION</t>
    </r>
  </si>
  <si>
    <r>
      <rPr>
        <b/>
        <sz val="9"/>
        <color indexed="8"/>
        <rFont val="Calibri"/>
        <family val="2"/>
        <scheme val="minor"/>
      </rPr>
      <t>ZARPEO Y AFINE  CON MORTERO CEMENTO ARENA 1:5</t>
    </r>
    <r>
      <rPr>
        <sz val="9"/>
        <color indexed="8"/>
        <rFont val="Calibri"/>
        <family val="2"/>
        <scheme val="minor"/>
      </rPr>
      <t xml:space="preserve">, </t>
    </r>
    <r>
      <rPr>
        <b/>
        <sz val="9"/>
        <color indexed="8"/>
        <rFont val="Calibri"/>
        <family val="2"/>
        <scheme val="minor"/>
      </rPr>
      <t>A PLOMO Y REGLA, REPELLADO FINO, 2 CM. DE ESPESOR PROMEDIO, EN MUROS INCLUYE</t>
    </r>
    <r>
      <rPr>
        <sz val="9"/>
        <color indexed="8"/>
        <rFont val="Calibri"/>
        <family val="2"/>
        <scheme val="minor"/>
      </rPr>
      <t>: MATERIALES, FILETEO EN VENTANAS Y MARCOS, DESPERDICIO, FLETE,  ACARREO HASTA EL LUGAR DE SU UTILIZACIÓN, PICADO DE LAS ÁREAS DE CONCRETO DONDE SEA NECESARIO, ELABORACIÓN DE MORTERO, MAESTREADO, PERFILADO, REMATES, EMBOQUILLADO, LIMPIEZA Y RETIRO DE SOBRANTES FUERA DE OBRA, EQUIPO DE SEGURIDAD,  MANO DE OBRA,HERRAMIENTA Y EQUIPO, EN CUALQUIER NIVEL.</t>
    </r>
  </si>
  <si>
    <r>
      <rPr>
        <b/>
        <sz val="9"/>
        <color indexed="8"/>
        <rFont val="Calibri"/>
        <family val="2"/>
        <scheme val="minor"/>
      </rPr>
      <t>ZARPEO Y AFINE EN CIELOS CON MORTERO CEMENTO ARENA 1:5</t>
    </r>
    <r>
      <rPr>
        <sz val="9"/>
        <color indexed="8"/>
        <rFont val="Calibri"/>
        <family val="2"/>
        <scheme val="minor"/>
      </rPr>
      <t>, A PLOMO Y REGLA, REPELLADO FINO, 2 CM. DE ESPESOR PROMEDIO, INCLUYE: MATERIALES, FLETES , DESPERDICIO, ACARREO HASTA EL LUGAR DE SU UTILIZACIÓN, PICADO DE LAS ÁREAS DE CONCRETO DONDE SE REQUIERA, ELABORACIÓN DE MORTERO, MAESTREADO, PERFILADO, REMATES, EMBOQUILLADO, LIMPIEZA Y RETIRO DE SOBRANTES FUERA DE OBRA, EQUIPO DE SEGURIDAD,  MANO DE OBRA,HERRAMIENTA Y EQUIPO, EN CUALQUIER NIVEL.</t>
    </r>
  </si>
  <si>
    <t>TABLERO DE 12 POLOS PARA ALUMBRADO Y CONTACTOS CON UN INTERRUPTOR PRINCIPAL DE 2X60A, INLCUYE: INTERRUPTOR TERMOMAGNETICO DE 15A (7),  INTERRUPTOR TERMOMAGNETICO DE 20A (2)</t>
  </si>
  <si>
    <t>CABLE DE COBRE CAL. 4 AWG AISLAMIENTO THWN COLOR NEGRO 90°C 600 V MCA. CONDUCTORES MONTERREY</t>
  </si>
  <si>
    <t>CABLE DE COBRE CAL. 4 AWG AISLAMIENTO THWN COLOR ROJO 90°C 600 V MCA. CONDUCTORES MONTERREY</t>
  </si>
  <si>
    <t>CABLE DE COBRE CAL. 4 AWG AISLAMIENTO THWN COLOR BLANCO 90°C 600 V MCA. CONDUCTORES MONTERREY</t>
  </si>
  <si>
    <t>CABLE DE COBRE DESNUDO O VERDE CAL. 10 AWG</t>
  </si>
  <si>
    <t>TUBO CONDUIT DE 27 mm DIAM. PARED GRUESA GALVANIZADO.</t>
  </si>
  <si>
    <t>CONDULET LB DE 27 mm DIAM</t>
  </si>
  <si>
    <t>CODO 90° DE 27 mm DIAM</t>
  </si>
  <si>
    <t>COPLE CONDUIT PARED DELGADA 27 MM DE DIAM., MCA. ANCLO.</t>
  </si>
  <si>
    <t xml:space="preserve">SOPORTE PARA TUBERIA TIPO OMEGA DE 27 MM (1") DE DIAM. INDIVIDUAL EN HORIZONTAL O EN COLUMNA VERTICAL INCLUYE: TAQUETE EXPANSOR DE 3/8" CON TORNILLO DE 1/4" </t>
  </si>
  <si>
    <t>SUMINISTRO E INSTALACIÓN DE BASE PARA MEDICION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</si>
  <si>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MUFA CALAVERA PARA TUBO CONDUIT DE 27MM,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</si>
  <si>
    <t>BASE SOCKET DE PORCELANA PARA FOCO DE 127 VCA. CON FOCO AHORRADOR PHILIPS DE 23 W. POTENCIA 120 W.</t>
  </si>
  <si>
    <t>APAGADOR SENCILLO DE 15 AMPS. 127V</t>
  </si>
  <si>
    <r>
      <rPr>
        <b/>
        <sz val="9"/>
        <color theme="1"/>
        <rFont val="Calibri"/>
        <family val="2"/>
        <scheme val="minor"/>
      </rPr>
      <t>PUERTA INTERIOR SENCILLA DE MADERA  EN CLARO DE 1.15MTS.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AREA DE BODEGA,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(P-3)</t>
    </r>
    <r>
      <rPr>
        <sz val="9"/>
        <color theme="1"/>
        <rFont val="Calibri"/>
        <family val="2"/>
        <scheme val="minor"/>
      </rPr>
      <t xml:space="preserve"> (VER DETALLE EN PLANOS)  ( VERIFICAR MEDIDAS EN OBRA)</t>
    </r>
  </si>
  <si>
    <r>
      <rPr>
        <b/>
        <sz val="9"/>
        <color theme="1"/>
        <rFont val="Calibri"/>
        <family val="2"/>
        <scheme val="minor"/>
      </rPr>
      <t>PUERTA EN DOS HOJAS DE MADERA  EN CLARO DE 0.75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ACCESO A BAÑO,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(P-5)</t>
    </r>
    <r>
      <rPr>
        <sz val="9"/>
        <color theme="1"/>
        <rFont val="Calibri"/>
        <family val="2"/>
        <scheme val="minor"/>
      </rPr>
      <t xml:space="preserve"> (VER DETALLE EN PLANOS)  ( VERIFICAR MEDIDAS EN OBRA)</t>
    </r>
  </si>
  <si>
    <t>CONDULET TIPO LB DE 19 MM DE DIAM., OVALADA SERIE 9 LIGERA, CON TAPA Y EMPAQUE, MCA. COOPER CROUSE HINDS.</t>
  </si>
  <si>
    <r>
      <rPr>
        <b/>
        <sz val="9"/>
        <color theme="1"/>
        <rFont val="Calibri"/>
        <family val="2"/>
        <scheme val="minor"/>
      </rPr>
      <t>REJILLA CROMADA MARCA IRVING O SIMILAR 0.30 MTS. DE ANCHO X 1.00 MTS. DE LARGO  PARA CAPTACIÓN DE AGUA EN BANQUETA DE  PASILLO Y CONECTAR A TUBO PARA DRENAJE PLUVIAL A DESCARGAR A CALLE</t>
    </r>
    <r>
      <rPr>
        <sz val="9"/>
        <color theme="1"/>
        <rFont val="Calibri"/>
        <family val="2"/>
        <scheme val="minor"/>
      </rPr>
      <t>,  INCLUYE: SUMINISTRO DE MATERIALES, HERRAMIENTA, EQUIPO, TODO LO NECESARIO PARA SU CORECTA EJECUCIÓN Y MANO DE OBRA.</t>
    </r>
  </si>
  <si>
    <r>
      <rPr>
        <b/>
        <sz val="9"/>
        <rFont val="Calibri"/>
        <family val="2"/>
        <scheme val="minor"/>
      </rPr>
      <t>LLAVE CROMADA DE NARIZ</t>
    </r>
    <r>
      <rPr>
        <sz val="9"/>
        <rFont val="Calibri"/>
        <family val="2"/>
        <scheme val="minor"/>
      </rPr>
      <t xml:space="preserve"> MARCA URREA MOD. 19CR DE 13 MM (1/2") DE DIAMETRO CON ROSCA O SIMILAR EN AREA DE LIMPIEZA.  INCLUYE: SUMINISTRO, MANGUERA ALIMENTADORA, COLOCACIÓN, EQUIPO, HERRAMIENTA, MANO DE OBRA Y TODO LO NECESARIO PARA SU CORRECTA EJECUCIÓN.</t>
    </r>
  </si>
  <si>
    <t>LUMINARIO EMPOTRADO ORIENTADO MCA HAMPTON BAY  SKU# 710704 MODELO# 19011-0, O SIMILAR, COLOR BLANCO, ACABADO MATE, LARGO 6.5 CMS. ANCHO 10 CMS. PROFUNDIDAD 10 CMS. CONSUMO DE ENERGIA 50 WATTS HALOGENA.</t>
  </si>
  <si>
    <t>LUMINARIO ECOLOGY LIGHTING LEDS, INTERIOR PARA SUSPENDER EN TECHO DE 61X61V PANEL LED FLAT,  MODELO "MANTA I", O SIMILAR, LUMINARIO FABRICADO EN CUERPO DE ALUMINIO, DIFUSOR DE POLICARBONATO ACABADO OPAL BLANCO, EQUIPADO CON SISTEMA DE ILUMINACION ECOLEDS SMD 2835 DE ALTA EFICIENCIA, DE 40W DE POTENCIA, DIM. LARGO: 61CMS, ANCHO: 61CMS, ALTURA: 5,45CMS.</t>
  </si>
  <si>
    <t xml:space="preserve">LUMINARIO LED LIGHTING ECOLOGY EXTERIOR PARA SOBREPONER EN MURO, SERIE OUTDOOR, MODELO ARIES WALL, O SIMILAR, LUMINARIO CONSTRUIDO EN INYECCION DE ALUMINIO ACABADO EN COLOR GRIS, DIFUSOR DE CRISTAL TEMPLADO, EQUIPADO CON UNA LAMPARA MR16 LED DE 7W DE POTENCIA, DIM. LARGO: 93MM, ANCHO: 68MM, ALTURA: 80MM </t>
  </si>
  <si>
    <r>
      <rPr>
        <b/>
        <sz val="9"/>
        <color rgb="FF000000"/>
        <rFont val="Calibri"/>
        <family val="2"/>
        <scheme val="minor"/>
      </rPr>
      <t>SUMINISTRO E INSTALACIÓN DE BASES PARA CONDENSADORAS DE DISTINTAS CAPACIDADES</t>
    </r>
    <r>
      <rPr>
        <sz val="9"/>
        <color rgb="FF000000"/>
        <rFont val="Calibri"/>
        <family val="2"/>
        <scheme val="minor"/>
      </rPr>
      <t>. INCLUYE: SUMINISTRO DE MATERIALES, HERRAMIENTA, EQUIPO, MANO DE OBRA Y TODO LO NECESARIO PARA SU CORRECTA EJECUCIÓN.</t>
    </r>
  </si>
  <si>
    <r>
      <rPr>
        <b/>
        <sz val="9"/>
        <color theme="1"/>
        <rFont val="Calibri"/>
        <family val="2"/>
        <scheme val="minor"/>
      </rPr>
      <t xml:space="preserve">ABANICO DE TECHO CON LUZ INTEGRADA DE 56" DE DIAMETRO MOD. C-5601LBN, O SIMILAR COLOR CHOCOLATE, ASPA METALICA, </t>
    </r>
    <r>
      <rPr>
        <sz val="9"/>
        <color theme="1"/>
        <rFont val="Calibri"/>
        <family val="2"/>
        <scheme val="minor"/>
      </rPr>
      <t xml:space="preserve">127 VCA, 105 W. FLUJO DE AIRE 235 M3/MIN, CONTROL DE PARED, 5 VELOCIDADES, RUIDO MAXIMO DE AIRE 66 DB, CON LAMPARA DE 13 W. INCLUYE: SUMINISTRO DE MATERIAL, HERRAMIENTA EQUIPO, MANIOBRAS, INSTALACIÓN, PRUEBAS, AJUSTES, TODO LO NECESARIO PARA SU CORRECTA EJECUCIÓN Y MANO DE OBRA. </t>
    </r>
  </si>
  <si>
    <r>
      <rPr>
        <b/>
        <sz val="9"/>
        <rFont val="Calibri"/>
        <family val="2"/>
        <scheme val="minor"/>
      </rPr>
      <t>ZOCLO  PORCELANICO SATINADO,  DE 10 CMS. X 60 CMS.   MARCA INTERCERAMIC, MODELO STONEWALK, COLOR PERLA MATE,  O SIMILAR</t>
    </r>
    <r>
      <rPr>
        <sz val="9"/>
        <rFont val="Calibri"/>
        <family val="2"/>
        <scheme val="minor"/>
      </rPr>
      <t>,  COLOCADO  A HUESO CON ADHESIVO CREST Y BOQUILLA  ANTIHONGOS, INCLUYE: SUMINISTRO DE MATERIAL, ZARPEO, NIVELACION DE LA SUPERFICIE, COLOCADO CON ADHESIVO CREST, EMBOQUILLADO,  CON BOQUICREST ANTIHONGO, LECHEREADO, CORTES, DESPERDICIOS, ACARREOS, HERRAMIENTA, MATERIAL DE CONSUMO, LIMPIEZA Y TODO LO NECESARIO PARA SU CORRECTA EJECUCION Y MANO DE OBRA.</t>
    </r>
  </si>
  <si>
    <r>
      <rPr>
        <b/>
        <sz val="9"/>
        <rFont val="Calibri"/>
        <family val="2"/>
        <scheme val="minor"/>
      </rPr>
      <t>IMPERMEABILIZACION</t>
    </r>
    <r>
      <rPr>
        <sz val="9"/>
        <rFont val="Calibri"/>
        <family val="2"/>
        <scheme val="minor"/>
      </rPr>
      <t xml:space="preserve"> CON THERMOTEK DOBLE ACCION EN AREA DE LOSAS,   PRETILES, SELLADO DE GRIETAS, UNA CAPA DE FIBRA POLIESTER REFORZADA  EN JUNTAS, PRETIL Y DONDE SEA NECESARIO,  DOS CAPAS DE THERMOTEK DOBLE ACCION (GARANTIA 5 AÑOS), O SIMILAR. INCLUYE: SUMINISTRO DE MATERIAL,  DESPERDICIO, ACARREOS,  ELEVACIONES, LIMPIEZA, HERRAMIENTA, EQUIPO,  MANO DE OBRA Y TODO LO NECESARIO PARA SU CORRECTA EJECUCION.</t>
    </r>
  </si>
  <si>
    <r>
      <rPr>
        <b/>
        <sz val="9"/>
        <color theme="1"/>
        <rFont val="Calibri"/>
        <family val="2"/>
        <scheme val="minor"/>
      </rPr>
      <t xml:space="preserve">RETIRO DE VENTANAS DE ALUMINIO DE 1.00 MTS. DE ANCHO  X 0.60 MTS. DE ALTURA CON RECUPERACION. </t>
    </r>
    <r>
      <rPr>
        <sz val="9"/>
        <color theme="1"/>
        <rFont val="Calibri"/>
        <family val="2"/>
        <scheme val="minor"/>
      </rPr>
      <t>INCLUYE: CARGA , RETIRO AL LUGAR INDICADO POR EL SUPERVISOR, RESANES, HERRAMIENTA, EQUIPO, LIMPIEZA, TODO LO NECESARIO PARA SU CORRECTA EJECUCION Y MANO DE OBRA.</t>
    </r>
  </si>
  <si>
    <r>
      <t xml:space="preserve">RETIRO DE VENTANA DE ALUMINIO DE 1.20 MTS. ANCHO X 1.20 MTS. ALTURA CON RECUPERACIÓN. INCLUYE: </t>
    </r>
    <r>
      <rPr>
        <sz val="9"/>
        <color theme="1"/>
        <rFont val="Calibri"/>
        <family val="2"/>
        <scheme val="minor"/>
      </rPr>
      <t>CARGA , RETIRO AL LUGAR INDICADO POR EL SUPERVISOR, RESANES, HERRAMIENTA, EQUIPO, LIMPIEZA, TODO LO NECESARIO PARA SU CORRECTA EJECUCION Y MANO DE OBRA.</t>
    </r>
  </si>
  <si>
    <r>
      <t xml:space="preserve">RETIRO DE PROTECTOR  METALICO  DE 1.20 MTS. X 1.20 MTS. DE ALTURA EN MURO EXISTENTE CON RECUPERACION. </t>
    </r>
    <r>
      <rPr>
        <sz val="9"/>
        <color theme="1"/>
        <rFont val="Calibri"/>
        <family val="2"/>
        <scheme val="minor"/>
      </rPr>
      <t>INCLUYE: CARGA  Y RETIRO  AL LUGAR INDICADO POR EL SUPERVISOR, RESANES, LIMPIEZA, HERRAMIENTA, EQUIPO, TODO LO NECESARIO PARA SU CORRECTA EJECUCION Y MANO DE OBRA</t>
    </r>
  </si>
  <si>
    <r>
      <t xml:space="preserve">RETIRO DE PROTECTOR  METALICO EN CLARO DE 1.00 MTS. DE ANCHO X 0.60 MTS. DE ALTURA EN MURO EXISTENTE. </t>
    </r>
    <r>
      <rPr>
        <sz val="9"/>
        <color theme="1"/>
        <rFont val="Calibri"/>
        <family val="2"/>
        <scheme val="minor"/>
      </rPr>
      <t>INCLUYE:  CARGA , RETIRO AL LUGAR INDICADO POR EL SUPERVISOR, RESANES, HERRAMIENTA, EQUIPO, LIMPIEZA, TODO LO NECESARIO PARA SU CORRECTA EJECUCION Y MANO DE OBRA.</t>
    </r>
  </si>
  <si>
    <r>
      <t>RETIRO DE PROTECTOR METALICO   DE 1.00 X 1.50 MTS. DE ALTURA CON RECUPERACION EN CUBOS DE BOILER.</t>
    </r>
    <r>
      <rPr>
        <sz val="9"/>
        <color theme="1"/>
        <rFont val="Calibri"/>
        <family val="2"/>
        <scheme val="minor"/>
      </rPr>
      <t xml:space="preserve"> INCLUYE: CARGA Y RETIRO AL LUGAR INDICADO POR EL SUPERVISOR, LIMPIEZA, HERRAMIENTA, EQUIPO, TODO LO NECESARIO PARA SU CORRECTA EJECUCION.</t>
    </r>
  </si>
  <si>
    <r>
      <t xml:space="preserve">RETIRO DE 4 TUBOS DE PVC Y  1 GARGOLA DE CONCRETO  DE SALIDAS PLUVIALES DE 0.60 CMS. DE LONGITUD EN LOSA Y MURO EXISTENTE, SIN RECUPERACION PARA POSTERIORMENTE COLOCAR NUEVOS EN OBRA DE PLUVIAL. INCLUYE: </t>
    </r>
    <r>
      <rPr>
        <sz val="9"/>
        <color theme="1"/>
        <rFont val="Calibri"/>
        <family val="2"/>
        <scheme val="minor"/>
      </rPr>
      <t xml:space="preserve"> SUMINISTROS, HERRAMIENTA, EQUIPO,    MANIOBRAS, CARGA Y RETIRO AL LUGAR INDICADO POR EL SUPERVISOR, RESANES CON MATERIAL IGUAL AL EXISTENTE, MANO DE OBRA Y TODO LO NECESARIO PARA SU CORRECTA EJECUCION.</t>
    </r>
  </si>
  <si>
    <r>
      <t>RETIRO DE MUFA SIN RECUPERACION.</t>
    </r>
    <r>
      <rPr>
        <sz val="9"/>
        <color theme="1"/>
        <rFont val="Calibri"/>
        <family val="2"/>
        <scheme val="minor"/>
      </rPr>
      <t xml:space="preserve"> INCLUYE: CARGA Y RETIRO AL LUGAR INDICADO POR EL SUPERVISOR, MANIOBRAS, CANCELACIÓN DE DUCTERÍA, CABLEADO, ENCINTADO, HERRAMIENTA, EQUIPO, TODO LO NECESARIO PARA SU CORRECTA EJECUCION Y MANO DE OBRA.</t>
    </r>
  </si>
  <si>
    <r>
      <t>RETIRO DE BASE DE  MEDIDOR ELECTRICO EXISTENTE.</t>
    </r>
    <r>
      <rPr>
        <sz val="9"/>
        <color theme="1"/>
        <rFont val="Calibri"/>
        <family val="2"/>
        <scheme val="minor"/>
      </rPr>
      <t xml:space="preserve"> INCLUYE: CARGA Y RETIRO AL LUGAR INDICADO POR EL SUPERVISOR, HERRAMIENTA, EQUIPO, CANCELACION DE DUCTERIA, CABLES, ENCINTADO, TODO LO NECESARIO PARA SU CORRECTA EJECUCION Y MANO DE OBRA.</t>
    </r>
  </si>
  <si>
    <r>
      <t>DEMOLICION DE MURETE DE BLOCK (DONDE SE ENCUENTRA LA MUFA Y LA BASE DE MEDIDOR ACTUAL DEL PREDIO A CONSTRUIR) DE 1.00 MTS. X 2.00 MTS. . INCLUYE:</t>
    </r>
    <r>
      <rPr>
        <sz val="9"/>
        <color theme="1"/>
        <rFont val="Calibri"/>
        <family val="2"/>
        <scheme val="minor"/>
      </rPr>
      <t xml:space="preserve"> CARGA Y RETIRO DE ESCOMBRO FUERA DE LA OBRA, HERRAMIENTA, EQUIPO, LIMPIEZA, TODO LO NECESARIO PARA SU CORRECTA EJECUCION.</t>
    </r>
  </si>
  <si>
    <r>
      <rPr>
        <b/>
        <sz val="9"/>
        <color theme="1"/>
        <rFont val="Calibri"/>
        <family val="2"/>
        <scheme val="minor"/>
      </rPr>
      <t>DEMOLICIÓN DE BANQUETA DE CONCRETO SIMPLE DE HASTA 10 CM DE ESPESOR,</t>
    </r>
    <r>
      <rPr>
        <sz val="9"/>
        <color theme="1"/>
        <rFont val="Calibri"/>
        <family val="2"/>
        <scheme val="minor"/>
      </rPr>
      <t xml:space="preserve"> EXISTENTE FRENTE AL PREDIO, POR MEDIOS MECANICOS O MANUALES, VOLUMEN MEDIDO EN SECCION  INCLUYE: MANO DE OBRA, MAQUINARIA, HERRAMIENTA, EQUIPO, EQUIPO DE CORTE, TRASPALEO Y ACAMELLONAMIENTO DE MATERIAL PARA SU CARGA Y RETIRO FUERA DE LA OBRA Y TODO LO NECESARIO PARA SU CORRECTA EJECUCION.</t>
    </r>
  </si>
  <si>
    <r>
      <rPr>
        <b/>
        <sz val="9"/>
        <color theme="1"/>
        <rFont val="Calibri"/>
        <family val="2"/>
        <scheme val="minor"/>
      </rPr>
      <t>RETIRO Y CANCELACION DE TUBERIAS EXPUESTAS  DE PVC Y GALVANIZADA, DE DIFERENTES DIAMETROS POR REMODELACION  Y NUEVAS INSTALACIONES. I</t>
    </r>
    <r>
      <rPr>
        <sz val="9"/>
        <color theme="1"/>
        <rFont val="Calibri"/>
        <family val="2"/>
        <scheme val="minor"/>
      </rPr>
      <t xml:space="preserve">NCLUYE: CARGA Y RETIRO DE ESCOMBRO FUERA DE LA OBRA, HERRAMIENTA, EQUIPO, RETIRAR TUBERIAS, LLAVES, COLOCACION DE TAPONES, RANURAS, RESANES, TODO LO NECESARIO PARA SU CORRECTA EJECUCION Y MANO DE OBRA. </t>
    </r>
  </si>
  <si>
    <r>
      <rPr>
        <b/>
        <sz val="9"/>
        <color theme="1"/>
        <rFont val="Calibri"/>
        <family val="2"/>
        <scheme val="minor"/>
      </rPr>
      <t xml:space="preserve">RETIRO DE ÁRBOLES, </t>
    </r>
    <r>
      <rPr>
        <sz val="9"/>
        <color theme="1"/>
        <rFont val="Calibri"/>
        <family val="2"/>
        <scheme val="minor"/>
      </rPr>
      <t>INCLUYE: EXCAVACION, GRUA Y MANIOBRAS, CARGA, TRASLADO A VIVERO AUTORIZADO POR LA DEPENDENCIA, DESCARGA, HERRAMIENTA, EQUIPO Y MANO DE OBRA.</t>
    </r>
  </si>
  <si>
    <r>
      <rPr>
        <b/>
        <sz val="9"/>
        <color theme="1"/>
        <rFont val="Calibri"/>
        <family val="2"/>
        <scheme val="minor"/>
      </rPr>
      <t>DESMONTAJE DE PUERTA DE 2.60 MTS. DE ANCHO X 1.50 MTS DE ALTO (EN DOS HOJAS) A BASE DE PERFIL METALICO Y DE MALLA CICLONICA EN AREA DE TRABAJO, SIN RECUPERACIÓN.</t>
    </r>
    <r>
      <rPr>
        <sz val="9"/>
        <color theme="1"/>
        <rFont val="Calibri"/>
        <family val="2"/>
        <scheme val="minor"/>
      </rPr>
      <t xml:space="preserve"> INCLUYE:  CARGA Y RETIRO AL LUGAR INDICADO POR LA SUPERVISION, LIMPIEZA,  EQUIPO,  HERRAMIENTA,  MANO DE OBRA Y TODO LO NECESARIO PARA SU CORRECTA EJECUCION.</t>
    </r>
  </si>
  <si>
    <r>
      <rPr>
        <b/>
        <sz val="9"/>
        <color theme="1"/>
        <rFont val="Calibri"/>
        <family val="2"/>
        <scheme val="minor"/>
      </rPr>
      <t>DESMONTAJE  DE MALLA CICLONICA SIN RECUPERACION EN AREAS DE TRABAJO,</t>
    </r>
    <r>
      <rPr>
        <sz val="9"/>
        <color theme="1"/>
        <rFont val="Calibri"/>
        <family val="2"/>
        <scheme val="minor"/>
      </rPr>
      <t xml:space="preserve"> INCLUYE: CARGA Y RETIRO AL LUGAR INDICADO POR EL SUPERVISOR DE LA OBRA, RETIRO DE DE TUBOS DE SOPORTE, HERRAMIENTA, EQUIPO, MANO DE OBRA, TODO LO NECESARIO PARA SU CORRECTA EJECUCIÓN.</t>
    </r>
  </si>
  <si>
    <t>14200002</t>
  </si>
  <si>
    <t>RELLENO CON MATERIAL DE BANCO EN CAPAS DE 20 CM DE ESPESOR, COMPACTADAS AL 95% DE SU PVSM, VOLUMEN MEDIDO EN SECCION, INCLUYE: MATERIAL, AGUA, HOMOGENIZACIÓN, EQUIPO, HERRAMIENTAS Y MANO DE OBRA. VOLUMEN MEDIDO EN SECCION</t>
  </si>
  <si>
    <r>
      <rPr>
        <b/>
        <sz val="9"/>
        <color theme="1"/>
        <rFont val="Calibri"/>
        <family val="2"/>
        <scheme val="minor"/>
      </rPr>
      <t>PUERTA EN DOS HOJAS DE MADERA  EN CLARO DE 2.40 MTS.  DE ANCHO X 2.20 MTS.  DE ALTO, DE 3.5 CMS. DE BASTIDOR PINO, TIPO</t>
    </r>
    <r>
      <rPr>
        <sz val="9"/>
        <color theme="1"/>
        <rFont val="Calibri"/>
        <family val="2"/>
        <scheme val="minor"/>
      </rPr>
      <t xml:space="preserve">  TAMBOR DE BANAK  DE 6 MM. ACABADO NATURAL, TERMINADA CON SELLADOR Y LACA POLIESTER TRANSPARENTE, MARCA POLYFORM ACABADO MATE, EN ACCESO PRINCIPAL, INCLUYE: SUMINISTRO DE MATERIALES, FLETE, MANIOBRAS, INSTALACION,  MARCO DE MADERA DE 2" X 1 1/2" , CHAPA DE MANIJA MARCA YALE CON LLAVE Y BOTON ACABADO LATON ANTIGUO O SIMILAR,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DETALLE EN PLANOS)  ( VERIFICAR MEDIDAS EN OBRA)</t>
    </r>
  </si>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</sst>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General_)"/>
    <numFmt numFmtId="165" formatCode="#,##0.0"/>
    <numFmt numFmtId="166" formatCode="dd\-mmm\-yy_)"/>
    <numFmt numFmtId="167" formatCode="_(&quot;$&quot;* #,##0.00_);_(&quot;$&quot;* \(#,##0.00\);_(&quot;$&quot;* &quot;-&quot;??_);_(@_)"/>
  </numFmts>
  <fonts count="64"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Calibri"/>
      <family val="2"/>
      <scheme val="minor"/>
    </font>
    <font>
      <sz val="9"/>
      <color theme="1"/>
      <name val="Arial"/>
      <family val="2"/>
    </font>
    <font>
      <sz val="8"/>
      <color theme="1"/>
      <name val="Calibri"/>
      <family val="2"/>
      <scheme val="minor"/>
    </font>
    <font>
      <sz val="9"/>
      <color theme="1"/>
      <name val="Calibri"/>
      <family val="2"/>
      <scheme val="minor"/>
    </font>
    <font>
      <sz val="10"/>
      <name val="Arial"/>
      <family val="2"/>
    </font>
    <font>
      <b/>
      <sz val="8"/>
      <name val="Calibri"/>
      <family val="2"/>
      <scheme val="minor"/>
    </font>
    <font>
      <sz val="8"/>
      <name val="Calibri"/>
      <family val="2"/>
      <scheme val="minor"/>
    </font>
    <font>
      <sz val="10"/>
      <name val="Courier"/>
      <family val="3"/>
    </font>
    <font>
      <sz val="12"/>
      <color theme="1"/>
      <name val="Calibri"/>
      <family val="2"/>
      <scheme val="minor"/>
    </font>
    <font>
      <b/>
      <sz val="12"/>
      <color theme="1"/>
      <name val="Calibri"/>
      <family val="2"/>
      <scheme val="minor"/>
    </font>
    <font>
      <sz val="9"/>
      <name val="Calibri"/>
      <family val="2"/>
      <scheme val="minor"/>
    </font>
    <font>
      <b/>
      <sz val="9"/>
      <name val="Calibri"/>
      <family val="2"/>
      <scheme val="minor"/>
    </font>
    <font>
      <b/>
      <sz val="9"/>
      <name val="Arial"/>
      <family val="2"/>
    </font>
    <font>
      <sz val="9"/>
      <color indexed="8"/>
      <name val="Calibri"/>
      <family val="2"/>
      <scheme val="minor"/>
    </font>
    <font>
      <b/>
      <sz val="10"/>
      <color theme="1"/>
      <name val="Calibri"/>
      <family val="2"/>
      <scheme val="minor"/>
    </font>
    <font>
      <sz val="9"/>
      <color rgb="FF000000"/>
      <name val="Calibri"/>
      <family val="2"/>
    </font>
    <font>
      <b/>
      <sz val="9"/>
      <color rgb="FF000000"/>
      <name val="Calibri"/>
      <family val="2"/>
    </font>
    <font>
      <b/>
      <sz val="9"/>
      <color theme="1"/>
      <name val="Calibri"/>
      <family val="2"/>
      <scheme val="minor"/>
    </font>
    <font>
      <b/>
      <sz val="9"/>
      <color theme="0"/>
      <name val="Calibri"/>
      <family val="2"/>
      <scheme val="minor"/>
    </font>
    <font>
      <sz val="9"/>
      <color theme="0"/>
      <name val="Calibri"/>
      <family val="2"/>
      <scheme val="minor"/>
    </font>
    <font>
      <sz val="8"/>
      <color indexed="8"/>
      <name val="Calibri"/>
      <family val="2"/>
      <scheme val="minor"/>
    </font>
    <font>
      <b/>
      <sz val="12"/>
      <color theme="0"/>
      <name val="Arial"/>
      <family val="2"/>
    </font>
    <font>
      <sz val="12"/>
      <color theme="0"/>
      <name val="Calibri"/>
      <family val="2"/>
      <scheme val="minor"/>
    </font>
    <font>
      <b/>
      <sz val="9"/>
      <color theme="0"/>
      <name val="Arial"/>
      <family val="2"/>
    </font>
    <font>
      <sz val="8"/>
      <color theme="0"/>
      <name val="Calibri"/>
      <family val="2"/>
      <scheme val="minor"/>
    </font>
    <font>
      <sz val="10"/>
      <color theme="0"/>
      <name val="Calibri"/>
      <family val="2"/>
      <scheme val="minor"/>
    </font>
    <font>
      <sz val="10"/>
      <color rgb="FFFF0000"/>
      <name val="Arial"/>
      <family val="2"/>
    </font>
    <font>
      <sz val="9"/>
      <color rgb="FFFF0000"/>
      <name val="Calibri"/>
      <family val="2"/>
      <scheme val="minor"/>
    </font>
    <font>
      <sz val="8"/>
      <color rgb="FFFF0000"/>
      <name val="Calibri"/>
      <family val="2"/>
      <scheme val="minor"/>
    </font>
    <font>
      <b/>
      <sz val="12"/>
      <color theme="0"/>
      <name val="Calibri"/>
      <family val="2"/>
      <scheme val="minor"/>
    </font>
    <font>
      <b/>
      <sz val="10"/>
      <name val="Arial"/>
      <family val="2"/>
    </font>
    <font>
      <b/>
      <sz val="8"/>
      <color indexed="8"/>
      <name val="Calibri"/>
      <family val="2"/>
      <scheme val="minor"/>
    </font>
    <font>
      <b/>
      <sz val="8"/>
      <color theme="1"/>
      <name val="Calibri"/>
      <family val="2"/>
      <scheme val="minor"/>
    </font>
    <font>
      <b/>
      <sz val="10"/>
      <name val="Calibri"/>
      <family val="2"/>
      <scheme val="minor"/>
    </font>
    <font>
      <sz val="8"/>
      <color theme="1"/>
      <name val="Arial"/>
      <family val="2"/>
    </font>
    <font>
      <b/>
      <sz val="8"/>
      <color theme="0"/>
      <name val="Calibri"/>
      <family val="2"/>
      <scheme val="minor"/>
    </font>
    <font>
      <sz val="8"/>
      <color rgb="FF000000"/>
      <name val="Calibri"/>
      <family val="2"/>
      <scheme val="minor"/>
    </font>
    <font>
      <b/>
      <sz val="8"/>
      <color rgb="FF000000"/>
      <name val="Calibri"/>
      <family val="2"/>
      <scheme val="minor"/>
    </font>
    <font>
      <sz val="9"/>
      <color rgb="FF000000"/>
      <name val="Calibri"/>
      <family val="2"/>
      <scheme val="minor"/>
    </font>
    <font>
      <b/>
      <sz val="9"/>
      <color rgb="FF000000"/>
      <name val="Calibri"/>
      <family val="2"/>
      <scheme val="minor"/>
    </font>
    <font>
      <b/>
      <sz val="10"/>
      <color theme="0"/>
      <name val="Calibri"/>
      <family val="2"/>
      <scheme val="minor"/>
    </font>
    <font>
      <sz val="8"/>
      <color rgb="FF000000"/>
      <name val="Calibri"/>
      <family val="2"/>
    </font>
    <font>
      <b/>
      <sz val="8"/>
      <color rgb="FF000000"/>
      <name val="Calibri"/>
      <family val="2"/>
    </font>
    <font>
      <b/>
      <sz val="9"/>
      <color indexed="8"/>
      <name val="Calibri"/>
      <family val="2"/>
      <scheme val="minor"/>
    </font>
    <font>
      <sz val="14"/>
      <color rgb="FFFF0000"/>
      <name val="Calibri"/>
      <family val="2"/>
      <scheme val="minor"/>
    </font>
    <font>
      <b/>
      <sz val="14"/>
      <color rgb="FFFF0000"/>
      <name val="Calibri"/>
      <family val="2"/>
      <scheme val="minor"/>
    </font>
    <font>
      <b/>
      <sz val="10"/>
      <color indexed="8"/>
      <name val="Calibri"/>
      <family val="2"/>
      <scheme val="minor"/>
    </font>
    <font>
      <b/>
      <sz val="9"/>
      <color theme="1"/>
      <name val="Arial"/>
      <family val="2"/>
    </font>
    <font>
      <sz val="10"/>
      <name val="Calibri"/>
      <family val="2"/>
      <scheme val="minor"/>
    </font>
    <font>
      <b/>
      <sz val="11"/>
      <name val="Calibri"/>
      <family val="2"/>
      <scheme val="minor"/>
    </font>
    <font>
      <sz val="8"/>
      <name val="Arial"/>
      <family val="2"/>
    </font>
    <font>
      <b/>
      <sz val="12"/>
      <name val="Calibri"/>
      <family val="2"/>
      <scheme val="minor"/>
    </font>
    <font>
      <b/>
      <sz val="14"/>
      <name val="Calibri"/>
      <family val="2"/>
      <scheme val="minor"/>
    </font>
    <font>
      <sz val="12"/>
      <color rgb="FF000000"/>
      <name val="Calibri"/>
      <family val="2"/>
      <scheme val="minor"/>
    </font>
    <font>
      <sz val="11"/>
      <color rgb="FF212121"/>
      <name val="Segoe UI"/>
      <family val="2"/>
    </font>
    <font>
      <b/>
      <sz val="11"/>
      <color rgb="FF212121"/>
      <name val="Segoe UI"/>
      <family val="2"/>
    </font>
    <font>
      <sz val="12"/>
      <color rgb="FF222222"/>
      <name val="Times New Roman"/>
      <family val="1"/>
    </font>
    <font>
      <b/>
      <sz val="12"/>
      <color rgb="FF222222"/>
      <name val="Times New Roman"/>
      <family val="1"/>
    </font>
    <font>
      <sz val="9"/>
      <color rgb="FF222222"/>
      <name val="Calibri"/>
      <family val="2"/>
      <scheme val="minor"/>
    </font>
  </fonts>
  <fills count="6">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rgb="FFFFC000"/>
        <bgColor rgb="FF000000"/>
      </patternFill>
    </fill>
    <fill>
      <patternFill patternType="solid">
        <fgColor rgb="FFFFFFFF"/>
        <bgColor indexed="64"/>
      </patternFill>
    </fill>
  </fills>
  <borders count="5">
    <border>
      <left/>
      <right/>
      <top/>
      <bottom/>
      <diagonal/>
    </border>
    <border>
      <left style="thin">
        <color rgb="FFD0D7E5"/>
      </left>
      <right style="thin">
        <color rgb="FFD0D7E5"/>
      </right>
      <top style="thin">
        <color rgb="FFD0D7E5"/>
      </top>
      <bottom style="thin">
        <color rgb="FFD0D7E5"/>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9">
    <xf numFmtId="0" fontId="0" fillId="0" borderId="0"/>
    <xf numFmtId="44" fontId="1" fillId="0" borderId="0" applyFont="0" applyFill="0" applyBorder="0" applyAlignment="0" applyProtection="0"/>
    <xf numFmtId="0" fontId="9" fillId="0" borderId="0"/>
    <xf numFmtId="39" fontId="12" fillId="0" borderId="0"/>
    <xf numFmtId="39" fontId="12" fillId="0" borderId="0"/>
    <xf numFmtId="43" fontId="1" fillId="0" borderId="0" applyFont="0" applyFill="0" applyBorder="0" applyAlignment="0" applyProtection="0"/>
    <xf numFmtId="39" fontId="12" fillId="0" borderId="0"/>
    <xf numFmtId="0" fontId="9" fillId="0" borderId="0"/>
    <xf numFmtId="44" fontId="1" fillId="0" borderId="0" applyFont="0" applyFill="0" applyBorder="0" applyAlignment="0" applyProtection="0"/>
  </cellStyleXfs>
  <cellXfs count="284">
    <xf numFmtId="0" fontId="0" fillId="0" borderId="0" xfId="0"/>
    <xf numFmtId="0" fontId="4" fillId="0" borderId="0" xfId="0" applyFont="1" applyAlignment="1">
      <alignment vertical="top" wrapText="1"/>
    </xf>
    <xf numFmtId="44" fontId="5" fillId="0" borderId="0" xfId="1" applyFont="1" applyAlignment="1">
      <alignment horizontal="right" vertical="top" wrapText="1"/>
    </xf>
    <xf numFmtId="4" fontId="4" fillId="0" borderId="0" xfId="0" applyNumberFormat="1" applyFont="1" applyAlignment="1">
      <alignment vertical="top" wrapText="1"/>
    </xf>
    <xf numFmtId="44" fontId="4" fillId="0" borderId="0" xfId="1" applyFont="1" applyAlignment="1">
      <alignment horizontal="right" vertical="top" wrapText="1"/>
    </xf>
    <xf numFmtId="4" fontId="4" fillId="0" borderId="0" xfId="0" applyNumberFormat="1" applyFont="1" applyAlignment="1">
      <alignment horizontal="right" vertical="top" wrapText="1"/>
    </xf>
    <xf numFmtId="0" fontId="4" fillId="0" borderId="0" xfId="0" applyFont="1" applyAlignment="1">
      <alignment horizontal="center" vertical="top" wrapText="1"/>
    </xf>
    <xf numFmtId="44" fontId="5" fillId="0" borderId="0" xfId="1" applyFont="1" applyBorder="1" applyAlignment="1">
      <alignment horizontal="right" vertical="top" wrapText="1"/>
    </xf>
    <xf numFmtId="4" fontId="4" fillId="0" borderId="0" xfId="0" applyNumberFormat="1" applyFont="1" applyBorder="1" applyAlignment="1">
      <alignment vertical="top" wrapText="1"/>
    </xf>
    <xf numFmtId="44" fontId="7" fillId="0" borderId="0" xfId="1" applyFont="1" applyBorder="1" applyAlignment="1">
      <alignment horizontal="right" vertical="top" wrapText="1"/>
    </xf>
    <xf numFmtId="4" fontId="7" fillId="0" borderId="0" xfId="0" applyNumberFormat="1" applyFont="1" applyBorder="1" applyAlignment="1">
      <alignment horizontal="right" vertical="top" wrapText="1"/>
    </xf>
    <xf numFmtId="0" fontId="7" fillId="0" borderId="0" xfId="0" applyFont="1" applyBorder="1" applyAlignment="1">
      <alignment horizontal="center" vertical="top" wrapText="1"/>
    </xf>
    <xf numFmtId="0" fontId="7" fillId="0" borderId="0" xfId="0" applyFont="1" applyBorder="1" applyAlignment="1">
      <alignment vertical="top" wrapText="1"/>
    </xf>
    <xf numFmtId="4" fontId="11" fillId="0" borderId="0" xfId="0" applyNumberFormat="1" applyFont="1" applyBorder="1" applyAlignment="1">
      <alignment vertical="top" wrapText="1"/>
    </xf>
    <xf numFmtId="0" fontId="11" fillId="0" borderId="0" xfId="0" applyFont="1" applyBorder="1" applyAlignment="1">
      <alignment horizontal="center" vertical="top" wrapText="1"/>
    </xf>
    <xf numFmtId="0" fontId="10" fillId="0" borderId="0" xfId="0" applyFont="1" applyBorder="1" applyAlignment="1">
      <alignment horizontal="justify" vertical="top" wrapText="1"/>
    </xf>
    <xf numFmtId="164" fontId="11" fillId="0" borderId="0" xfId="3" applyNumberFormat="1" applyFont="1" applyBorder="1" applyAlignment="1" applyProtection="1">
      <alignment horizontal="center" vertical="top" wrapText="1"/>
    </xf>
    <xf numFmtId="0" fontId="11" fillId="0" borderId="0" xfId="0" applyFont="1" applyBorder="1" applyAlignment="1">
      <alignment horizontal="justify" vertical="top" wrapText="1"/>
    </xf>
    <xf numFmtId="44" fontId="13" fillId="0" borderId="0" xfId="1" applyFont="1" applyBorder="1" applyAlignment="1">
      <alignment horizontal="right" vertical="top" wrapText="1"/>
    </xf>
    <xf numFmtId="0" fontId="14" fillId="0" borderId="0" xfId="0" applyFont="1" applyBorder="1" applyAlignment="1">
      <alignment horizontal="justify" vertical="top" wrapText="1"/>
    </xf>
    <xf numFmtId="0" fontId="7" fillId="0" borderId="0" xfId="0" applyFont="1" applyBorder="1" applyAlignment="1">
      <alignment horizontal="justify" vertical="top" wrapText="1"/>
    </xf>
    <xf numFmtId="4" fontId="8" fillId="0" borderId="0" xfId="0" applyNumberFormat="1" applyFont="1" applyBorder="1" applyAlignment="1">
      <alignment vertical="top" wrapText="1"/>
    </xf>
    <xf numFmtId="0" fontId="8" fillId="0" borderId="0" xfId="0" applyFont="1" applyBorder="1" applyAlignment="1">
      <alignment horizontal="center" vertical="top" wrapText="1"/>
    </xf>
    <xf numFmtId="164" fontId="15" fillId="0" borderId="0" xfId="3" applyNumberFormat="1" applyFont="1" applyFill="1" applyBorder="1" applyAlignment="1" applyProtection="1">
      <alignment horizontal="justify" vertical="top" wrapText="1"/>
    </xf>
    <xf numFmtId="0" fontId="8" fillId="0" borderId="0" xfId="0" applyFont="1" applyBorder="1" applyAlignment="1">
      <alignment vertical="top" wrapText="1"/>
    </xf>
    <xf numFmtId="4" fontId="15" fillId="0" borderId="0" xfId="2" applyNumberFormat="1" applyFont="1" applyFill="1" applyBorder="1" applyAlignment="1">
      <alignment horizontal="justify" vertical="top" wrapText="1"/>
    </xf>
    <xf numFmtId="4" fontId="4" fillId="0" borderId="0" xfId="0" applyNumberFormat="1" applyFont="1" applyBorder="1" applyAlignment="1" applyProtection="1">
      <alignment vertical="top" wrapText="1"/>
      <protection locked="0"/>
    </xf>
    <xf numFmtId="44" fontId="7" fillId="0" borderId="0" xfId="1" applyFont="1" applyBorder="1" applyAlignment="1" applyProtection="1">
      <alignment horizontal="right" vertical="top" wrapText="1"/>
      <protection locked="0"/>
    </xf>
    <xf numFmtId="165" fontId="15" fillId="0" borderId="0" xfId="2" applyNumberFormat="1" applyFont="1" applyFill="1" applyBorder="1" applyAlignment="1">
      <alignment horizontal="center" vertical="top" wrapText="1"/>
    </xf>
    <xf numFmtId="0" fontId="0" fillId="0" borderId="0" xfId="0" applyBorder="1" applyAlignment="1">
      <alignment vertical="top" wrapText="1"/>
    </xf>
    <xf numFmtId="0" fontId="17" fillId="0" borderId="0" xfId="0" applyFont="1" applyFill="1" applyBorder="1" applyAlignment="1" applyProtection="1">
      <alignment horizontal="right" vertical="top" wrapText="1"/>
    </xf>
    <xf numFmtId="44" fontId="11" fillId="0" borderId="0" xfId="1" applyFont="1" applyFill="1" applyBorder="1" applyAlignment="1" applyProtection="1">
      <alignment horizontal="right" vertical="top" wrapText="1"/>
    </xf>
    <xf numFmtId="4" fontId="15" fillId="0" borderId="0" xfId="0" applyNumberFormat="1" applyFont="1" applyBorder="1" applyAlignment="1">
      <alignment vertical="top" wrapText="1"/>
    </xf>
    <xf numFmtId="0" fontId="18" fillId="0" borderId="0" xfId="0" applyFont="1" applyBorder="1" applyAlignment="1">
      <alignment horizontal="center" vertical="top" wrapText="1"/>
    </xf>
    <xf numFmtId="4" fontId="15" fillId="0" borderId="0" xfId="2" applyNumberFormat="1" applyFont="1" applyFill="1" applyBorder="1" applyAlignment="1">
      <alignment vertical="top" wrapText="1"/>
    </xf>
    <xf numFmtId="4" fontId="15" fillId="0" borderId="0" xfId="2" applyNumberFormat="1" applyFont="1" applyFill="1" applyBorder="1" applyAlignment="1">
      <alignment horizontal="center" vertical="top" wrapText="1"/>
    </xf>
    <xf numFmtId="4" fontId="8" fillId="0" borderId="0" xfId="0" applyNumberFormat="1" applyFont="1" applyAlignment="1">
      <alignment horizontal="right" vertical="top" wrapText="1"/>
    </xf>
    <xf numFmtId="0" fontId="20" fillId="0" borderId="0" xfId="0" applyFont="1" applyFill="1" applyBorder="1" applyAlignment="1" applyProtection="1">
      <alignment horizontal="center" vertical="top" wrapText="1"/>
    </xf>
    <xf numFmtId="0" fontId="20" fillId="0" borderId="0" xfId="0" applyFont="1" applyFill="1" applyBorder="1" applyAlignment="1" applyProtection="1">
      <alignment horizontal="justify" vertical="top" wrapText="1"/>
    </xf>
    <xf numFmtId="0" fontId="21" fillId="0" borderId="0" xfId="0" applyFont="1" applyFill="1" applyBorder="1" applyAlignment="1" applyProtection="1">
      <alignment horizontal="center" vertical="top" wrapText="1"/>
    </xf>
    <xf numFmtId="0" fontId="8" fillId="0" borderId="0" xfId="0" applyFont="1" applyAlignment="1">
      <alignment horizontal="center" vertical="top" wrapText="1"/>
    </xf>
    <xf numFmtId="0" fontId="8" fillId="0" borderId="0" xfId="0" applyFont="1" applyAlignment="1">
      <alignment horizontal="center" vertical="top"/>
    </xf>
    <xf numFmtId="0" fontId="8" fillId="0" borderId="0" xfId="0" applyFont="1" applyBorder="1" applyAlignment="1">
      <alignment horizontal="center" vertical="top"/>
    </xf>
    <xf numFmtId="0" fontId="15" fillId="0" borderId="0" xfId="0" applyFont="1" applyBorder="1" applyAlignment="1">
      <alignment horizontal="justify" vertical="top" wrapText="1"/>
    </xf>
    <xf numFmtId="164" fontId="15" fillId="0" borderId="0" xfId="3" applyNumberFormat="1" applyFont="1" applyBorder="1" applyAlignment="1" applyProtection="1">
      <alignment horizontal="center" vertical="top" wrapText="1"/>
    </xf>
    <xf numFmtId="1" fontId="15" fillId="0" borderId="0" xfId="3" applyNumberFormat="1" applyFont="1" applyFill="1" applyBorder="1" applyAlignment="1" applyProtection="1">
      <alignment horizontal="center" vertical="top" wrapText="1"/>
    </xf>
    <xf numFmtId="0" fontId="25" fillId="0" borderId="0" xfId="0" applyFont="1" applyBorder="1" applyAlignment="1">
      <alignment horizontal="center" vertical="top" wrapText="1"/>
    </xf>
    <xf numFmtId="4" fontId="11" fillId="0" borderId="0" xfId="2" applyNumberFormat="1" applyFont="1" applyFill="1" applyBorder="1" applyAlignment="1">
      <alignment horizontal="center" vertical="top" wrapText="1"/>
    </xf>
    <xf numFmtId="0" fontId="3" fillId="2" borderId="0" xfId="0" applyFont="1" applyFill="1" applyBorder="1" applyAlignment="1">
      <alignment vertical="top" wrapText="1"/>
    </xf>
    <xf numFmtId="0" fontId="26" fillId="2" borderId="0" xfId="0" applyFont="1" applyFill="1" applyBorder="1" applyAlignment="1" applyProtection="1">
      <alignment horizontal="right" vertical="top" wrapText="1"/>
    </xf>
    <xf numFmtId="44" fontId="27" fillId="2" borderId="0" xfId="1" applyFont="1" applyFill="1" applyBorder="1" applyAlignment="1" applyProtection="1">
      <alignment horizontal="right" vertical="top" wrapText="1"/>
    </xf>
    <xf numFmtId="4" fontId="27" fillId="2" borderId="0" xfId="0" applyNumberFormat="1" applyFont="1" applyFill="1" applyBorder="1" applyAlignment="1">
      <alignment vertical="top" wrapText="1"/>
    </xf>
    <xf numFmtId="0" fontId="27" fillId="2" borderId="0" xfId="0" applyFont="1" applyFill="1" applyBorder="1" applyAlignment="1">
      <alignment horizontal="center" vertical="top" wrapText="1"/>
    </xf>
    <xf numFmtId="0" fontId="2" fillId="2" borderId="0" xfId="0" applyFont="1" applyFill="1" applyBorder="1" applyAlignment="1">
      <alignment horizontal="justify" vertical="top" wrapText="1"/>
    </xf>
    <xf numFmtId="4" fontId="27" fillId="2" borderId="0" xfId="2" applyNumberFormat="1" applyFont="1" applyFill="1" applyBorder="1" applyAlignment="1">
      <alignment horizontal="center" vertical="top" wrapText="1"/>
    </xf>
    <xf numFmtId="0" fontId="24" fillId="2" borderId="0" xfId="0" applyFont="1" applyFill="1" applyBorder="1" applyAlignment="1">
      <alignment horizontal="center" vertical="top"/>
    </xf>
    <xf numFmtId="44" fontId="15" fillId="0" borderId="0" xfId="1" applyFont="1" applyFill="1" applyBorder="1" applyAlignment="1" applyProtection="1">
      <alignment horizontal="right" vertical="top" wrapText="1"/>
    </xf>
    <xf numFmtId="1" fontId="8" fillId="0" borderId="0" xfId="0" applyNumberFormat="1" applyFont="1" applyBorder="1" applyAlignment="1">
      <alignment horizontal="center" vertical="top"/>
    </xf>
    <xf numFmtId="0" fontId="28" fillId="2" borderId="0" xfId="0" applyFont="1" applyFill="1" applyBorder="1" applyAlignment="1" applyProtection="1">
      <alignment horizontal="right" vertical="top" wrapText="1"/>
    </xf>
    <xf numFmtId="44" fontId="29" fillId="2" borderId="0" xfId="1" applyFont="1" applyFill="1" applyBorder="1" applyAlignment="1" applyProtection="1">
      <alignment horizontal="right" vertical="top" wrapText="1"/>
    </xf>
    <xf numFmtId="4" fontId="29" fillId="2" borderId="0" xfId="0" applyNumberFormat="1" applyFont="1" applyFill="1" applyBorder="1" applyAlignment="1">
      <alignment vertical="top" wrapText="1"/>
    </xf>
    <xf numFmtId="0" fontId="29" fillId="2" borderId="0" xfId="0" applyFont="1" applyFill="1" applyBorder="1" applyAlignment="1">
      <alignment horizontal="center" vertical="top" wrapText="1"/>
    </xf>
    <xf numFmtId="0" fontId="7" fillId="0" borderId="0" xfId="0" applyFont="1" applyBorder="1" applyAlignment="1">
      <alignment vertical="top"/>
    </xf>
    <xf numFmtId="0" fontId="15" fillId="0" borderId="0" xfId="0" applyFont="1" applyBorder="1" applyAlignment="1">
      <alignment horizontal="center" vertical="top" wrapText="1"/>
    </xf>
    <xf numFmtId="0" fontId="30" fillId="2" borderId="0" xfId="0" applyFont="1" applyFill="1" applyBorder="1" applyAlignment="1">
      <alignment horizontal="center" vertical="top" wrapText="1"/>
    </xf>
    <xf numFmtId="44" fontId="32" fillId="0" borderId="0" xfId="1" applyFont="1" applyBorder="1" applyAlignment="1">
      <alignment horizontal="right" vertical="top" wrapText="1"/>
    </xf>
    <xf numFmtId="0" fontId="8" fillId="0" borderId="0" xfId="0" applyFont="1" applyBorder="1" applyAlignment="1">
      <alignment horizontal="justify" vertical="top" wrapText="1"/>
    </xf>
    <xf numFmtId="44" fontId="33" fillId="0" borderId="0" xfId="1" applyFont="1" applyFill="1" applyBorder="1" applyAlignment="1" applyProtection="1">
      <alignment horizontal="right" vertical="top" wrapText="1"/>
    </xf>
    <xf numFmtId="2" fontId="8" fillId="0" borderId="0" xfId="0" applyNumberFormat="1" applyFont="1" applyBorder="1" applyAlignment="1">
      <alignment horizontal="center" vertical="top"/>
    </xf>
    <xf numFmtId="0" fontId="34" fillId="2" borderId="0" xfId="0" applyFont="1" applyFill="1" applyBorder="1" applyAlignment="1">
      <alignment horizontal="justify" vertical="top" wrapText="1"/>
    </xf>
    <xf numFmtId="0" fontId="0" fillId="0" borderId="0" xfId="0" applyFill="1" applyBorder="1" applyAlignment="1">
      <alignment vertical="top" wrapText="1"/>
    </xf>
    <xf numFmtId="4" fontId="11" fillId="0" borderId="0" xfId="0" applyNumberFormat="1" applyFont="1" applyFill="1" applyBorder="1" applyAlignment="1" applyProtection="1">
      <alignment vertical="top" wrapText="1"/>
      <protection locked="0"/>
    </xf>
    <xf numFmtId="4" fontId="11" fillId="0" borderId="0" xfId="0" applyNumberFormat="1" applyFont="1" applyFill="1" applyBorder="1" applyAlignment="1">
      <alignment vertical="top" wrapText="1"/>
    </xf>
    <xf numFmtId="0" fontId="11" fillId="0" borderId="0" xfId="0" applyFont="1" applyFill="1" applyBorder="1" applyAlignment="1">
      <alignment horizontal="center" vertical="top" wrapText="1"/>
    </xf>
    <xf numFmtId="0" fontId="10" fillId="0" borderId="0" xfId="0" applyFont="1" applyFill="1" applyBorder="1" applyAlignment="1">
      <alignment horizontal="justify" vertical="top" wrapText="1"/>
    </xf>
    <xf numFmtId="0" fontId="8" fillId="0" borderId="0" xfId="0" applyFont="1" applyFill="1" applyBorder="1" applyAlignment="1">
      <alignment horizontal="center" vertical="top"/>
    </xf>
    <xf numFmtId="4" fontId="11" fillId="0" borderId="0" xfId="0" applyNumberFormat="1" applyFont="1" applyBorder="1" applyAlignment="1" applyProtection="1">
      <alignment vertical="top" wrapText="1"/>
      <protection locked="0"/>
    </xf>
    <xf numFmtId="4" fontId="8" fillId="0" borderId="0" xfId="0" applyNumberFormat="1" applyFont="1" applyFill="1" applyBorder="1" applyAlignment="1">
      <alignment vertical="top" wrapText="1"/>
    </xf>
    <xf numFmtId="0" fontId="8" fillId="0" borderId="0" xfId="0" applyFont="1" applyFill="1" applyBorder="1" applyAlignment="1">
      <alignment horizontal="center" vertical="top" wrapText="1"/>
    </xf>
    <xf numFmtId="0" fontId="8" fillId="0" borderId="0" xfId="0" applyFont="1" applyFill="1" applyBorder="1" applyAlignment="1">
      <alignment horizontal="justify" vertical="top" wrapText="1"/>
    </xf>
    <xf numFmtId="0" fontId="25" fillId="0" borderId="0" xfId="0" applyFont="1" applyFill="1" applyBorder="1" applyAlignment="1">
      <alignment horizontal="center" vertical="top" wrapText="1"/>
    </xf>
    <xf numFmtId="4" fontId="32" fillId="0" borderId="0" xfId="0" applyNumberFormat="1" applyFont="1" applyBorder="1" applyAlignment="1">
      <alignment vertical="top" wrapText="1"/>
    </xf>
    <xf numFmtId="0" fontId="32" fillId="0" borderId="0" xfId="0" applyFont="1" applyBorder="1" applyAlignment="1">
      <alignment horizontal="center" vertical="top" wrapText="1"/>
    </xf>
    <xf numFmtId="4" fontId="11" fillId="0" borderId="0" xfId="0" applyNumberFormat="1" applyFont="1" applyBorder="1" applyAlignment="1">
      <alignment vertical="top"/>
    </xf>
    <xf numFmtId="0" fontId="11" fillId="0" borderId="0" xfId="0" applyFont="1" applyBorder="1" applyAlignment="1">
      <alignment horizontal="center" vertical="top"/>
    </xf>
    <xf numFmtId="0" fontId="15" fillId="0" borderId="0" xfId="0" applyFont="1" applyBorder="1" applyAlignment="1">
      <alignment horizontal="center" vertical="top"/>
    </xf>
    <xf numFmtId="0" fontId="15" fillId="0" borderId="0" xfId="0" applyFont="1" applyFill="1" applyBorder="1" applyAlignment="1">
      <alignment horizontal="justify" vertical="top" wrapText="1"/>
    </xf>
    <xf numFmtId="1" fontId="15" fillId="0" borderId="0" xfId="0" applyNumberFormat="1" applyFont="1" applyFill="1" applyBorder="1" applyAlignment="1">
      <alignment horizontal="center" vertical="top"/>
    </xf>
    <xf numFmtId="4" fontId="15" fillId="0" borderId="0" xfId="0" applyNumberFormat="1" applyFont="1" applyFill="1" applyBorder="1" applyAlignment="1">
      <alignment vertical="top" wrapText="1"/>
    </xf>
    <xf numFmtId="0" fontId="39" fillId="0" borderId="0" xfId="0" applyFont="1" applyAlignment="1">
      <alignment vertical="top" wrapText="1"/>
    </xf>
    <xf numFmtId="4" fontId="7" fillId="0" borderId="0" xfId="0" applyNumberFormat="1" applyFont="1" applyBorder="1" applyAlignment="1">
      <alignment vertical="top"/>
    </xf>
    <xf numFmtId="4" fontId="15" fillId="0" borderId="0" xfId="0" applyNumberFormat="1" applyFont="1" applyFill="1" applyBorder="1" applyAlignment="1">
      <alignment vertical="top"/>
    </xf>
    <xf numFmtId="4" fontId="8" fillId="0" borderId="0" xfId="0" applyNumberFormat="1" applyFont="1" applyFill="1" applyAlignment="1">
      <alignment horizontal="right" vertical="top" wrapText="1"/>
    </xf>
    <xf numFmtId="0" fontId="8" fillId="0" borderId="0" xfId="0" applyFont="1" applyAlignment="1">
      <alignment horizontal="justify" vertical="top" wrapText="1"/>
    </xf>
    <xf numFmtId="0" fontId="41" fillId="0" borderId="0" xfId="0" applyFont="1" applyFill="1" applyBorder="1" applyAlignment="1" applyProtection="1">
      <alignment horizontal="center" vertical="top" wrapText="1"/>
    </xf>
    <xf numFmtId="0" fontId="41" fillId="0" borderId="0" xfId="0" applyFont="1" applyFill="1" applyBorder="1" applyAlignment="1" applyProtection="1">
      <alignment horizontal="justify" vertical="top" wrapText="1"/>
    </xf>
    <xf numFmtId="0" fontId="42" fillId="0" borderId="0" xfId="0" applyFont="1" applyFill="1" applyBorder="1" applyAlignment="1" applyProtection="1">
      <alignment horizontal="center" vertical="top" wrapText="1"/>
    </xf>
    <xf numFmtId="4" fontId="8" fillId="0" borderId="0" xfId="0" applyNumberFormat="1" applyFont="1" applyBorder="1" applyAlignment="1">
      <alignment vertical="top"/>
    </xf>
    <xf numFmtId="0" fontId="43" fillId="0" borderId="0" xfId="0" applyFont="1" applyFill="1" applyBorder="1" applyAlignment="1" applyProtection="1">
      <alignment horizontal="center" vertical="top" wrapText="1"/>
    </xf>
    <xf numFmtId="0" fontId="43" fillId="0" borderId="0" xfId="0" applyFont="1" applyFill="1" applyBorder="1" applyAlignment="1" applyProtection="1">
      <alignment horizontal="justify" vertical="top" wrapText="1"/>
    </xf>
    <xf numFmtId="0" fontId="44" fillId="0" borderId="0" xfId="0" applyFont="1" applyFill="1" applyBorder="1" applyAlignment="1" applyProtection="1">
      <alignment horizontal="center" vertical="top" wrapText="1"/>
    </xf>
    <xf numFmtId="0" fontId="15" fillId="0" borderId="0" xfId="0" applyFont="1" applyFill="1" applyBorder="1" applyAlignment="1">
      <alignment horizontal="center" vertical="top"/>
    </xf>
    <xf numFmtId="0" fontId="8" fillId="0" borderId="0" xfId="0" applyFont="1" applyFill="1" applyAlignment="1">
      <alignment horizontal="justify" vertical="top" wrapText="1"/>
    </xf>
    <xf numFmtId="0" fontId="16" fillId="0" borderId="0" xfId="0" applyFont="1" applyFill="1" applyBorder="1" applyAlignment="1" applyProtection="1">
      <alignment horizontal="right" vertical="top" wrapText="1"/>
    </xf>
    <xf numFmtId="39" fontId="11" fillId="0" borderId="0" xfId="4" applyFont="1" applyBorder="1" applyAlignment="1">
      <alignment horizontal="center" vertical="top"/>
    </xf>
    <xf numFmtId="39" fontId="11" fillId="0" borderId="0" xfId="4" applyFont="1" applyFill="1" applyBorder="1" applyAlignment="1">
      <alignment horizontal="justify" vertical="top" wrapText="1"/>
    </xf>
    <xf numFmtId="1" fontId="11" fillId="0" borderId="0" xfId="4" applyNumberFormat="1" applyFont="1" applyFill="1" applyBorder="1" applyAlignment="1">
      <alignment horizontal="center" vertical="top"/>
    </xf>
    <xf numFmtId="0" fontId="25" fillId="0" borderId="0" xfId="0" applyFont="1" applyBorder="1" applyAlignment="1">
      <alignment horizontal="justify" vertical="top" wrapText="1"/>
    </xf>
    <xf numFmtId="0" fontId="33" fillId="0" borderId="0" xfId="0" applyFont="1" applyBorder="1" applyAlignment="1">
      <alignment vertical="top"/>
    </xf>
    <xf numFmtId="0" fontId="33" fillId="0" borderId="0" xfId="0" applyFont="1" applyBorder="1" applyAlignment="1">
      <alignment horizontal="center" vertical="top"/>
    </xf>
    <xf numFmtId="0" fontId="33" fillId="0" borderId="0" xfId="0" applyFont="1" applyBorder="1" applyAlignment="1">
      <alignment horizontal="justify" vertical="top"/>
    </xf>
    <xf numFmtId="0" fontId="7" fillId="0" borderId="0" xfId="0" applyFont="1" applyFill="1" applyBorder="1" applyAlignment="1">
      <alignment horizontal="center" vertical="top"/>
    </xf>
    <xf numFmtId="0" fontId="32" fillId="0" borderId="0" xfId="0" applyFont="1" applyBorder="1" applyAlignment="1">
      <alignment horizontal="center" vertical="top"/>
    </xf>
    <xf numFmtId="0" fontId="18" fillId="0" borderId="0" xfId="0" applyFont="1" applyBorder="1" applyAlignment="1">
      <alignment horizontal="justify" vertical="top" wrapText="1"/>
    </xf>
    <xf numFmtId="44" fontId="49" fillId="0" borderId="0" xfId="1" applyFont="1" applyFill="1" applyBorder="1" applyAlignment="1" applyProtection="1">
      <alignment horizontal="right" vertical="top" wrapText="1"/>
    </xf>
    <xf numFmtId="0" fontId="8" fillId="0" borderId="0" xfId="0" applyFont="1" applyFill="1" applyBorder="1" applyAlignment="1" applyProtection="1">
      <alignment horizontal="justify" vertical="top" wrapText="1"/>
    </xf>
    <xf numFmtId="0" fontId="46" fillId="0" borderId="0" xfId="0" applyFont="1" applyFill="1" applyBorder="1" applyAlignment="1" applyProtection="1">
      <alignment horizontal="center" vertical="top" wrapText="1"/>
    </xf>
    <xf numFmtId="0" fontId="47" fillId="0" borderId="0" xfId="0" applyFont="1" applyFill="1" applyBorder="1" applyAlignment="1" applyProtection="1">
      <alignment horizontal="center" vertical="top" wrapText="1"/>
    </xf>
    <xf numFmtId="0" fontId="18" fillId="0" borderId="0" xfId="0" applyFont="1" applyBorder="1" applyAlignment="1">
      <alignment vertical="top" wrapText="1"/>
    </xf>
    <xf numFmtId="4" fontId="40" fillId="2" borderId="0" xfId="0" applyNumberFormat="1" applyFont="1" applyFill="1" applyBorder="1" applyAlignment="1">
      <alignment vertical="top" wrapText="1"/>
    </xf>
    <xf numFmtId="0" fontId="40" fillId="2" borderId="0" xfId="0" applyFont="1" applyFill="1" applyBorder="1" applyAlignment="1">
      <alignment horizontal="center" vertical="top" wrapText="1"/>
    </xf>
    <xf numFmtId="0" fontId="35" fillId="0" borderId="0" xfId="0" applyFont="1" applyFill="1" applyBorder="1" applyAlignment="1" applyProtection="1">
      <alignment horizontal="right" vertical="top" wrapText="1"/>
    </xf>
    <xf numFmtId="44" fontId="50" fillId="0" borderId="0" xfId="1" applyFont="1" applyFill="1" applyBorder="1" applyAlignment="1" applyProtection="1">
      <alignment horizontal="right" vertical="top" wrapText="1"/>
    </xf>
    <xf numFmtId="0" fontId="45" fillId="2" borderId="0" xfId="0" applyFont="1" applyFill="1" applyBorder="1" applyAlignment="1">
      <alignment horizontal="center" vertical="top" wrapText="1"/>
    </xf>
    <xf numFmtId="4" fontId="18" fillId="0" borderId="0" xfId="0" applyNumberFormat="1" applyFont="1" applyFill="1" applyBorder="1" applyAlignment="1">
      <alignment vertical="top" wrapText="1"/>
    </xf>
    <xf numFmtId="0" fontId="19" fillId="3" borderId="0" xfId="0" applyFont="1" applyFill="1" applyBorder="1" applyAlignment="1">
      <alignment horizontal="justify" vertical="top" wrapText="1"/>
    </xf>
    <xf numFmtId="0" fontId="28" fillId="3" borderId="0" xfId="0" applyFont="1" applyFill="1" applyBorder="1" applyAlignment="1" applyProtection="1">
      <alignment horizontal="right" vertical="top" wrapText="1"/>
    </xf>
    <xf numFmtId="4" fontId="29" fillId="3" borderId="0" xfId="0" applyNumberFormat="1" applyFont="1" applyFill="1" applyBorder="1" applyAlignment="1">
      <alignment vertical="top" wrapText="1"/>
    </xf>
    <xf numFmtId="0" fontId="29" fillId="3" borderId="0" xfId="0" applyFont="1" applyFill="1" applyBorder="1" applyAlignment="1">
      <alignment horizontal="center" vertical="top" wrapText="1"/>
    </xf>
    <xf numFmtId="0" fontId="48" fillId="0" borderId="0" xfId="0" applyFont="1" applyFill="1" applyBorder="1" applyAlignment="1" applyProtection="1">
      <alignment horizontal="right" vertical="top" wrapText="1"/>
    </xf>
    <xf numFmtId="0" fontId="38" fillId="0" borderId="0" xfId="0" applyFont="1" applyFill="1" applyBorder="1" applyAlignment="1">
      <alignment horizontal="justify" vertical="top" wrapText="1"/>
    </xf>
    <xf numFmtId="0" fontId="8" fillId="0" borderId="0" xfId="0" applyFont="1" applyFill="1" applyBorder="1" applyAlignment="1">
      <alignment vertical="top" wrapText="1"/>
    </xf>
    <xf numFmtId="44" fontId="29" fillId="3" borderId="0" xfId="1" applyFont="1" applyFill="1" applyBorder="1" applyAlignment="1" applyProtection="1">
      <alignment horizontal="right" vertical="top" wrapText="1"/>
    </xf>
    <xf numFmtId="0" fontId="30" fillId="3" borderId="0" xfId="0" applyFont="1" applyFill="1" applyBorder="1" applyAlignment="1">
      <alignment horizontal="center" vertical="top" wrapText="1"/>
    </xf>
    <xf numFmtId="0" fontId="45" fillId="3" borderId="0" xfId="0" applyFont="1" applyFill="1" applyBorder="1" applyAlignment="1">
      <alignment horizontal="center" vertical="top" wrapText="1"/>
    </xf>
    <xf numFmtId="0" fontId="10" fillId="0" borderId="0" xfId="0" applyFont="1" applyFill="1" applyBorder="1" applyAlignment="1" applyProtection="1">
      <alignment horizontal="center" vertical="top" wrapText="1"/>
    </xf>
    <xf numFmtId="0" fontId="37" fillId="0" borderId="0" xfId="0" applyFont="1" applyBorder="1" applyAlignment="1">
      <alignment horizontal="center" vertical="top" wrapText="1"/>
    </xf>
    <xf numFmtId="4" fontId="38" fillId="0" borderId="4" xfId="0" applyNumberFormat="1" applyFont="1" applyBorder="1" applyAlignment="1" applyProtection="1">
      <alignment vertical="top" wrapText="1"/>
      <protection locked="0"/>
    </xf>
    <xf numFmtId="4" fontId="53" fillId="0" borderId="4" xfId="0" applyNumberFormat="1" applyFont="1" applyBorder="1" applyAlignment="1" applyProtection="1">
      <alignment horizontal="center" vertical="top" wrapText="1"/>
      <protection locked="0"/>
    </xf>
    <xf numFmtId="0" fontId="54" fillId="0" borderId="0" xfId="0" quotePrefix="1" applyNumberFormat="1" applyFont="1" applyAlignment="1" applyProtection="1">
      <alignment horizontal="right" vertical="top" wrapText="1"/>
      <protection locked="0"/>
    </xf>
    <xf numFmtId="4" fontId="53" fillId="0" borderId="4" xfId="0" applyNumberFormat="1" applyFont="1" applyBorder="1" applyAlignment="1">
      <alignment vertical="top" wrapText="1"/>
    </xf>
    <xf numFmtId="0" fontId="53" fillId="0" borderId="0" xfId="0" applyFont="1" applyBorder="1" applyAlignment="1">
      <alignment horizontal="center" vertical="top" wrapText="1"/>
    </xf>
    <xf numFmtId="0" fontId="53" fillId="0" borderId="0" xfId="0" applyFont="1" applyBorder="1" applyAlignment="1">
      <alignment horizontal="justify" vertical="top" wrapText="1"/>
    </xf>
    <xf numFmtId="0" fontId="0" fillId="0" borderId="0" xfId="0" applyFont="1" applyAlignment="1">
      <alignment vertical="top" wrapText="1"/>
    </xf>
    <xf numFmtId="39" fontId="38" fillId="0" borderId="0" xfId="6" applyFont="1" applyBorder="1" applyAlignment="1" applyProtection="1">
      <alignment vertical="top" wrapText="1"/>
    </xf>
    <xf numFmtId="166" fontId="0" fillId="0" borderId="0" xfId="0" applyNumberFormat="1" applyAlignment="1" applyProtection="1">
      <alignment vertical="top" wrapText="1"/>
    </xf>
    <xf numFmtId="0" fontId="55" fillId="0" borderId="0" xfId="0" applyFont="1" applyAlignment="1">
      <alignment horizontal="right" vertical="top" wrapText="1"/>
    </xf>
    <xf numFmtId="39" fontId="38" fillId="0" borderId="0" xfId="6" applyFont="1" applyBorder="1" applyAlignment="1" applyProtection="1">
      <alignment vertical="top" wrapText="1"/>
      <protection locked="0"/>
    </xf>
    <xf numFmtId="44" fontId="53" fillId="0" borderId="0" xfId="1" applyFont="1" applyAlignment="1">
      <alignment vertical="top" wrapText="1"/>
    </xf>
    <xf numFmtId="44" fontId="53" fillId="0" borderId="0" xfId="1" applyFont="1" applyAlignment="1">
      <alignment horizontal="right" vertical="top" wrapText="1"/>
    </xf>
    <xf numFmtId="4" fontId="11" fillId="0" borderId="0" xfId="0" applyNumberFormat="1" applyFont="1" applyAlignment="1">
      <alignment horizontal="right" vertical="top" wrapText="1"/>
    </xf>
    <xf numFmtId="0" fontId="11" fillId="0" borderId="0" xfId="0" applyFont="1" applyAlignment="1">
      <alignment horizontal="center" vertical="top" wrapText="1"/>
    </xf>
    <xf numFmtId="0" fontId="11" fillId="0" borderId="0" xfId="0" applyFont="1" applyAlignment="1" applyProtection="1">
      <alignment horizontal="justify" vertical="top" wrapText="1"/>
    </xf>
    <xf numFmtId="39" fontId="56" fillId="0" borderId="0" xfId="6" applyFont="1" applyBorder="1" applyAlignment="1" applyProtection="1">
      <alignment horizontal="left" vertical="top" wrapText="1"/>
    </xf>
    <xf numFmtId="0" fontId="16" fillId="0" borderId="0" xfId="0" applyFont="1" applyAlignment="1" applyProtection="1">
      <alignment vertical="top" wrapText="1"/>
    </xf>
    <xf numFmtId="0" fontId="38" fillId="0" borderId="0" xfId="0" applyFont="1" applyAlignment="1" applyProtection="1">
      <alignment vertical="top" wrapText="1"/>
    </xf>
    <xf numFmtId="44" fontId="38" fillId="0" borderId="0" xfId="1" applyFont="1" applyAlignment="1" applyProtection="1">
      <alignment horizontal="right" vertical="top" wrapText="1"/>
    </xf>
    <xf numFmtId="44" fontId="53" fillId="0" borderId="0" xfId="1" applyFont="1" applyAlignment="1" applyProtection="1">
      <alignment horizontal="center" vertical="top" wrapText="1"/>
    </xf>
    <xf numFmtId="44" fontId="53" fillId="0" borderId="0" xfId="1" applyFont="1" applyAlignment="1" applyProtection="1">
      <alignment horizontal="right" vertical="top" wrapText="1"/>
    </xf>
    <xf numFmtId="4" fontId="38" fillId="0" borderId="0" xfId="0" applyNumberFormat="1" applyFont="1" applyAlignment="1" applyProtection="1">
      <alignment horizontal="right" vertical="top" wrapText="1"/>
    </xf>
    <xf numFmtId="0" fontId="38" fillId="0" borderId="0" xfId="0" applyFont="1" applyAlignment="1" applyProtection="1">
      <alignment horizontal="center" vertical="top" wrapText="1"/>
    </xf>
    <xf numFmtId="44" fontId="38" fillId="0" borderId="0" xfId="1" applyFont="1" applyAlignment="1" applyProtection="1">
      <alignment horizontal="left" vertical="top" wrapText="1"/>
      <protection locked="0"/>
    </xf>
    <xf numFmtId="0" fontId="6" fillId="0" borderId="0" xfId="0" applyFont="1" applyFill="1" applyAlignment="1">
      <alignment vertical="top" wrapText="1"/>
    </xf>
    <xf numFmtId="0" fontId="5" fillId="0" borderId="0" xfId="0" applyFont="1" applyFill="1" applyBorder="1" applyAlignment="1">
      <alignment horizontal="center" vertical="top" wrapText="1"/>
    </xf>
    <xf numFmtId="0" fontId="19" fillId="0" borderId="0" xfId="0" applyFont="1" applyFill="1" applyBorder="1" applyAlignment="1">
      <alignment horizontal="justify" vertical="top" wrapText="1"/>
    </xf>
    <xf numFmtId="0" fontId="7" fillId="0" borderId="0" xfId="0" applyFont="1" applyFill="1" applyBorder="1" applyAlignment="1">
      <alignment horizontal="center" vertical="top" wrapText="1"/>
    </xf>
    <xf numFmtId="4" fontId="7" fillId="0" borderId="0" xfId="0" applyNumberFormat="1" applyFont="1" applyFill="1" applyBorder="1" applyAlignment="1">
      <alignment vertical="top" wrapText="1"/>
    </xf>
    <xf numFmtId="0" fontId="52" fillId="0" borderId="0" xfId="0" applyFont="1" applyFill="1" applyBorder="1" applyAlignment="1" applyProtection="1">
      <alignment horizontal="right" vertical="top" wrapText="1"/>
    </xf>
    <xf numFmtId="0" fontId="4" fillId="0" borderId="0" xfId="0" applyFont="1" applyFill="1" applyAlignment="1">
      <alignment vertical="top" wrapText="1"/>
    </xf>
    <xf numFmtId="0" fontId="7" fillId="0" borderId="0" xfId="0" applyFont="1" applyFill="1" applyBorder="1" applyAlignment="1">
      <alignment vertical="top" wrapText="1"/>
    </xf>
    <xf numFmtId="0" fontId="18" fillId="0" borderId="0" xfId="0" applyFont="1" applyFill="1" applyBorder="1" applyAlignment="1">
      <alignment horizontal="justify" vertical="top" wrapText="1"/>
    </xf>
    <xf numFmtId="0" fontId="5" fillId="0" borderId="0" xfId="0" applyFont="1" applyBorder="1" applyAlignment="1">
      <alignment horizontal="center" vertical="top" wrapText="1"/>
    </xf>
    <xf numFmtId="0" fontId="30" fillId="0" borderId="0" xfId="0" applyFont="1" applyFill="1" applyBorder="1" applyAlignment="1">
      <alignment horizontal="center" vertical="top" wrapText="1"/>
    </xf>
    <xf numFmtId="0" fontId="45"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 fontId="29" fillId="0" borderId="0" xfId="0" applyNumberFormat="1" applyFont="1" applyFill="1" applyBorder="1" applyAlignment="1">
      <alignment vertical="top" wrapText="1"/>
    </xf>
    <xf numFmtId="44" fontId="29" fillId="0" borderId="0" xfId="1" applyFont="1" applyFill="1" applyBorder="1" applyAlignment="1" applyProtection="1">
      <alignment horizontal="right" vertical="top" wrapText="1"/>
    </xf>
    <xf numFmtId="0" fontId="28" fillId="0"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45" fillId="0" borderId="0" xfId="0" applyFont="1" applyFill="1" applyBorder="1" applyAlignment="1">
      <alignment horizontal="center" vertical="top" wrapText="1"/>
    </xf>
    <xf numFmtId="0" fontId="29" fillId="0" borderId="0" xfId="0" applyFont="1" applyFill="1" applyBorder="1" applyAlignment="1">
      <alignment vertical="top" wrapText="1"/>
    </xf>
    <xf numFmtId="0" fontId="18" fillId="0" borderId="0" xfId="0" applyFont="1" applyFill="1" applyBorder="1" applyAlignment="1">
      <alignment vertical="top" wrapText="1"/>
    </xf>
    <xf numFmtId="0" fontId="18" fillId="0" borderId="0" xfId="0" applyFont="1" applyFill="1" applyBorder="1" applyAlignment="1">
      <alignment horizontal="center" vertical="top" wrapText="1"/>
    </xf>
    <xf numFmtId="0" fontId="39" fillId="0" borderId="0" xfId="0" applyFont="1" applyFill="1" applyAlignment="1">
      <alignment vertical="top" wrapText="1"/>
    </xf>
    <xf numFmtId="4" fontId="8" fillId="0" borderId="0" xfId="0" applyNumberFormat="1" applyFont="1" applyFill="1" applyBorder="1" applyAlignment="1">
      <alignment vertical="top"/>
    </xf>
    <xf numFmtId="1" fontId="8" fillId="0" borderId="0" xfId="0" applyNumberFormat="1" applyFont="1" applyFill="1" applyBorder="1" applyAlignment="1">
      <alignment horizontal="center" vertical="top"/>
    </xf>
    <xf numFmtId="0" fontId="43" fillId="0" borderId="0" xfId="0" applyFont="1" applyBorder="1" applyAlignment="1">
      <alignment horizontal="center" vertical="top" wrapText="1"/>
    </xf>
    <xf numFmtId="4" fontId="8" fillId="0" borderId="0" xfId="0" applyNumberFormat="1" applyFont="1" applyFill="1" applyBorder="1" applyAlignment="1">
      <alignment horizontal="right" vertical="top" wrapText="1"/>
    </xf>
    <xf numFmtId="4" fontId="11" fillId="0" borderId="0" xfId="0" applyNumberFormat="1" applyFont="1" applyFill="1" applyBorder="1" applyAlignment="1">
      <alignment horizontal="right" vertical="top" wrapText="1"/>
    </xf>
    <xf numFmtId="0" fontId="51" fillId="0" borderId="0" xfId="0" applyFont="1" applyFill="1" applyBorder="1" applyAlignment="1">
      <alignment horizontal="justify" vertical="top" wrapText="1"/>
    </xf>
    <xf numFmtId="0" fontId="51" fillId="0" borderId="0" xfId="0" applyFont="1" applyFill="1" applyBorder="1" applyAlignment="1">
      <alignment horizontal="center" vertical="top" wrapText="1"/>
    </xf>
    <xf numFmtId="4" fontId="38" fillId="0" borderId="0" xfId="0" applyNumberFormat="1" applyFont="1" applyFill="1" applyBorder="1" applyAlignment="1">
      <alignment vertical="top" wrapText="1"/>
    </xf>
    <xf numFmtId="0" fontId="32" fillId="0" borderId="0" xfId="0" applyFont="1" applyFill="1" applyBorder="1" applyAlignment="1">
      <alignment horizontal="center" vertical="top" wrapText="1"/>
    </xf>
    <xf numFmtId="0" fontId="8" fillId="0" borderId="0" xfId="0" applyFont="1" applyFill="1" applyAlignment="1">
      <alignment horizontal="center" vertical="top"/>
    </xf>
    <xf numFmtId="2" fontId="8" fillId="0" borderId="0" xfId="0" applyNumberFormat="1" applyFont="1" applyFill="1" applyBorder="1" applyAlignment="1">
      <alignment horizontal="center" vertical="top"/>
    </xf>
    <xf numFmtId="44" fontId="32" fillId="0" borderId="0" xfId="1" applyFont="1" applyFill="1" applyBorder="1" applyAlignment="1" applyProtection="1">
      <alignment horizontal="right" vertical="top" wrapText="1"/>
    </xf>
    <xf numFmtId="4" fontId="18" fillId="0" borderId="0" xfId="0" applyNumberFormat="1" applyFont="1" applyFill="1" applyBorder="1" applyAlignment="1">
      <alignment horizontal="right" vertical="top" wrapText="1"/>
    </xf>
    <xf numFmtId="0" fontId="8"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7" fillId="0" borderId="0" xfId="0" applyFont="1" applyFill="1" applyBorder="1" applyAlignment="1">
      <alignment vertical="top"/>
    </xf>
    <xf numFmtId="0" fontId="48" fillId="0" borderId="0" xfId="0" applyFont="1" applyFill="1" applyBorder="1" applyAlignment="1">
      <alignment horizontal="justify" vertical="top" wrapText="1"/>
    </xf>
    <xf numFmtId="0" fontId="22" fillId="0" borderId="0" xfId="0" applyFont="1" applyBorder="1" applyAlignment="1">
      <alignment horizontal="justify" vertical="top" wrapText="1"/>
    </xf>
    <xf numFmtId="0" fontId="0" fillId="0" borderId="0" xfId="0" applyAlignment="1">
      <alignment wrapText="1"/>
    </xf>
    <xf numFmtId="0" fontId="60" fillId="0" borderId="0" xfId="0" applyFont="1" applyAlignment="1">
      <alignment wrapText="1"/>
    </xf>
    <xf numFmtId="0" fontId="59" fillId="0" borderId="0" xfId="0" applyFont="1" applyAlignment="1">
      <alignment wrapText="1"/>
    </xf>
    <xf numFmtId="0" fontId="61" fillId="0" borderId="0" xfId="0" applyFont="1" applyAlignment="1">
      <alignment wrapText="1"/>
    </xf>
    <xf numFmtId="0" fontId="0" fillId="5" borderId="0" xfId="0" applyFill="1" applyAlignment="1">
      <alignment wrapText="1"/>
    </xf>
    <xf numFmtId="0" fontId="62" fillId="0" borderId="0" xfId="0" applyFont="1" applyAlignment="1">
      <alignment wrapText="1"/>
    </xf>
    <xf numFmtId="0" fontId="58" fillId="0" borderId="0" xfId="0" applyFont="1" applyAlignment="1">
      <alignment horizontal="justify" vertical="justify"/>
    </xf>
    <xf numFmtId="0" fontId="17" fillId="0" borderId="0" xfId="0" applyFont="1" applyAlignment="1" applyProtection="1">
      <alignment horizontal="left" vertical="top" wrapText="1"/>
    </xf>
    <xf numFmtId="0" fontId="8" fillId="0" borderId="0" xfId="0" applyFont="1" applyFill="1" applyBorder="1" applyAlignment="1">
      <alignment horizontal="left" vertical="top" wrapText="1"/>
    </xf>
    <xf numFmtId="0" fontId="55" fillId="0" borderId="0" xfId="0" applyFont="1" applyAlignment="1">
      <alignment horizontal="center" vertical="top" wrapText="1"/>
    </xf>
    <xf numFmtId="0" fontId="17" fillId="0" borderId="0" xfId="0" applyFont="1" applyAlignment="1" applyProtection="1">
      <alignment horizontal="left" vertical="top"/>
    </xf>
    <xf numFmtId="0" fontId="36" fillId="0" borderId="0" xfId="0" applyFont="1" applyFill="1" applyBorder="1" applyAlignment="1">
      <alignment horizontal="justify" vertical="top" wrapText="1"/>
    </xf>
    <xf numFmtId="0" fontId="19" fillId="0" borderId="0" xfId="0" applyFont="1" applyFill="1" applyBorder="1" applyAlignment="1">
      <alignment vertical="top" wrapText="1"/>
    </xf>
    <xf numFmtId="0" fontId="5" fillId="0" borderId="0" xfId="0" applyFont="1" applyFill="1" applyBorder="1" applyAlignment="1">
      <alignment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horizontal="right" vertical="top" wrapText="1"/>
    </xf>
    <xf numFmtId="1" fontId="8" fillId="0" borderId="0" xfId="0" applyNumberFormat="1" applyFont="1" applyFill="1" applyBorder="1" applyAlignment="1">
      <alignment horizontal="center" vertical="top" wrapText="1"/>
    </xf>
    <xf numFmtId="0" fontId="16" fillId="0" borderId="0" xfId="0" applyFont="1" applyFill="1" applyBorder="1" applyAlignment="1">
      <alignment horizontal="justify" vertical="top" wrapText="1"/>
    </xf>
    <xf numFmtId="4" fontId="19" fillId="0" borderId="0" xfId="0" applyNumberFormat="1" applyFont="1" applyFill="1" applyBorder="1" applyAlignment="1">
      <alignment vertical="top" wrapText="1"/>
    </xf>
    <xf numFmtId="44" fontId="38" fillId="0" borderId="0" xfId="1" applyFont="1" applyFill="1" applyBorder="1" applyAlignment="1" applyProtection="1">
      <alignment horizontal="right" vertical="top" wrapText="1"/>
    </xf>
    <xf numFmtId="0" fontId="25" fillId="0" borderId="0" xfId="0" applyFont="1" applyFill="1" applyBorder="1" applyAlignment="1">
      <alignment horizontal="justify" vertical="top" wrapText="1"/>
    </xf>
    <xf numFmtId="4" fontId="17" fillId="0" borderId="0" xfId="0" applyNumberFormat="1" applyFont="1" applyAlignment="1" applyProtection="1">
      <alignment horizontal="left" vertical="top" wrapText="1"/>
    </xf>
    <xf numFmtId="4" fontId="9" fillId="0" borderId="0" xfId="1" applyNumberFormat="1" applyFont="1" applyAlignment="1">
      <alignment vertical="top" wrapText="1"/>
    </xf>
    <xf numFmtId="4" fontId="10" fillId="0" borderId="0" xfId="0" applyNumberFormat="1" applyFont="1" applyFill="1" applyBorder="1" applyAlignment="1" applyProtection="1">
      <alignment horizontal="right" vertical="top" wrapText="1"/>
    </xf>
    <xf numFmtId="4" fontId="5" fillId="0" borderId="0" xfId="0" applyNumberFormat="1" applyFont="1" applyBorder="1" applyAlignment="1">
      <alignment horizontal="right" vertical="top" wrapText="1"/>
    </xf>
    <xf numFmtId="4" fontId="8" fillId="0" borderId="0" xfId="0" applyNumberFormat="1" applyFont="1" applyFill="1" applyAlignment="1">
      <alignment horizontal="right" vertical="top"/>
    </xf>
    <xf numFmtId="4" fontId="8" fillId="0" borderId="0" xfId="0" applyNumberFormat="1" applyFont="1" applyFill="1" applyAlignment="1">
      <alignment horizontal="center" vertical="top" wrapText="1"/>
    </xf>
    <xf numFmtId="4" fontId="0" fillId="0" borderId="0" xfId="0" applyNumberFormat="1" applyFill="1" applyAlignment="1">
      <alignment horizontal="center" vertical="top"/>
    </xf>
    <xf numFmtId="4" fontId="39" fillId="0" borderId="0" xfId="0" applyNumberFormat="1" applyFont="1" applyFill="1" applyAlignment="1">
      <alignment vertical="top" wrapText="1"/>
    </xf>
    <xf numFmtId="4" fontId="11" fillId="0" borderId="0" xfId="0" applyNumberFormat="1" applyFont="1" applyBorder="1" applyAlignment="1">
      <alignment horizontal="right" vertical="top" wrapText="1"/>
    </xf>
    <xf numFmtId="0" fontId="0" fillId="0" borderId="0" xfId="0" applyFont="1" applyFill="1" applyBorder="1" applyAlignment="1">
      <alignment vertical="top" wrapText="1"/>
    </xf>
    <xf numFmtId="0" fontId="8" fillId="0" borderId="0" xfId="0" applyFont="1" applyFill="1" applyBorder="1" applyAlignment="1">
      <alignment horizontal="justify" vertical="top"/>
    </xf>
    <xf numFmtId="44" fontId="32" fillId="0" borderId="0" xfId="1" applyFont="1" applyFill="1" applyBorder="1" applyAlignment="1">
      <alignment horizontal="right" vertical="top" wrapText="1"/>
    </xf>
    <xf numFmtId="0" fontId="7" fillId="0" borderId="0" xfId="0" applyFont="1" applyFill="1" applyBorder="1" applyAlignment="1">
      <alignment horizontal="justify" vertical="top" wrapText="1"/>
    </xf>
    <xf numFmtId="44" fontId="31" fillId="0" borderId="0" xfId="1" applyFont="1" applyFill="1" applyBorder="1" applyAlignment="1">
      <alignment horizontal="right" vertical="top" wrapText="1"/>
    </xf>
    <xf numFmtId="0" fontId="11" fillId="0" borderId="0" xfId="0" applyFont="1" applyFill="1" applyBorder="1" applyAlignment="1">
      <alignment horizontal="justify" vertical="top" wrapText="1"/>
    </xf>
    <xf numFmtId="0" fontId="8" fillId="0" borderId="0" xfId="0" applyFont="1" applyFill="1" applyBorder="1" applyAlignment="1">
      <alignment vertical="top"/>
    </xf>
    <xf numFmtId="4" fontId="4" fillId="0" borderId="0" xfId="0" applyNumberFormat="1" applyFont="1" applyFill="1" applyAlignment="1">
      <alignment vertical="top" wrapText="1"/>
    </xf>
    <xf numFmtId="0" fontId="38" fillId="0" borderId="0" xfId="0" applyFont="1" applyBorder="1" applyAlignment="1">
      <alignment horizontal="justify" vertical="top" wrapText="1"/>
    </xf>
    <xf numFmtId="0" fontId="0" fillId="0" borderId="0" xfId="0" applyFill="1" applyAlignment="1">
      <alignment vertical="top"/>
    </xf>
    <xf numFmtId="4" fontId="0" fillId="0" borderId="0" xfId="0" applyNumberFormat="1" applyFill="1" applyAlignment="1">
      <alignment vertical="top"/>
    </xf>
    <xf numFmtId="0" fontId="0" fillId="0" borderId="0" xfId="0" applyAlignment="1">
      <alignment vertical="top"/>
    </xf>
    <xf numFmtId="0" fontId="5" fillId="0" borderId="0" xfId="0" applyFont="1" applyFill="1" applyAlignment="1">
      <alignment vertical="top"/>
    </xf>
    <xf numFmtId="0" fontId="19" fillId="0" borderId="0" xfId="0" applyFont="1" applyFill="1" applyBorder="1" applyAlignment="1">
      <alignment horizontal="left" vertical="top"/>
    </xf>
    <xf numFmtId="4" fontId="19" fillId="0" borderId="0" xfId="0" applyNumberFormat="1" applyFont="1" applyFill="1" applyBorder="1" applyAlignment="1">
      <alignment horizontal="left" vertical="top"/>
    </xf>
    <xf numFmtId="44" fontId="8" fillId="0" borderId="0" xfId="8" applyFont="1" applyFill="1" applyBorder="1" applyAlignment="1">
      <alignment horizontal="center" vertical="top" wrapText="1"/>
    </xf>
    <xf numFmtId="167" fontId="8" fillId="0" borderId="0" xfId="0" applyNumberFormat="1" applyFont="1" applyFill="1" applyBorder="1" applyAlignment="1">
      <alignment horizontal="center" vertical="top" wrapText="1"/>
    </xf>
    <xf numFmtId="4" fontId="8" fillId="0" borderId="0" xfId="0" applyNumberFormat="1" applyFont="1" applyFill="1" applyBorder="1" applyAlignment="1">
      <alignment horizontal="center" vertical="top" wrapText="1"/>
    </xf>
    <xf numFmtId="0" fontId="63" fillId="0" borderId="0" xfId="0" applyFont="1" applyFill="1" applyBorder="1" applyAlignment="1">
      <alignment vertical="top"/>
    </xf>
    <xf numFmtId="0" fontId="43" fillId="0" borderId="0" xfId="0" applyFont="1" applyBorder="1" applyAlignment="1">
      <alignment horizontal="justify" vertical="top" wrapText="1"/>
    </xf>
    <xf numFmtId="44" fontId="11" fillId="0" borderId="0" xfId="1" applyFont="1" applyFill="1" applyBorder="1" applyAlignment="1" applyProtection="1">
      <alignment horizontal="center" vertical="top" wrapText="1"/>
    </xf>
    <xf numFmtId="0" fontId="44" fillId="4" borderId="3" xfId="0" applyFont="1" applyFill="1" applyBorder="1" applyAlignment="1">
      <alignment horizontal="center" vertical="center" wrapText="1"/>
    </xf>
    <xf numFmtId="0" fontId="44" fillId="4" borderId="2" xfId="0" applyFont="1" applyFill="1" applyBorder="1" applyAlignment="1">
      <alignment horizontal="center" vertical="center" wrapText="1"/>
    </xf>
    <xf numFmtId="4" fontId="44" fillId="4" borderId="2" xfId="0" applyNumberFormat="1" applyFont="1" applyFill="1" applyBorder="1" applyAlignment="1">
      <alignment horizontal="center" vertical="center" wrapText="1"/>
    </xf>
    <xf numFmtId="44" fontId="44" fillId="4" borderId="2" xfId="1" applyFont="1" applyFill="1" applyBorder="1" applyAlignment="1" applyProtection="1">
      <alignment horizontal="center" vertical="center" wrapText="1"/>
      <protection locked="0"/>
    </xf>
    <xf numFmtId="4" fontId="44" fillId="4" borderId="2" xfId="0" applyNumberFormat="1" applyFont="1" applyFill="1" applyBorder="1" applyAlignment="1" applyProtection="1">
      <alignment horizontal="center" vertical="center" wrapText="1"/>
      <protection locked="0"/>
    </xf>
    <xf numFmtId="44" fontId="44" fillId="4" borderId="2" xfId="1" applyFont="1" applyFill="1" applyBorder="1" applyAlignment="1">
      <alignment horizontal="center" vertical="center" wrapText="1"/>
    </xf>
    <xf numFmtId="0" fontId="4" fillId="0" borderId="0" xfId="0" applyFont="1" applyAlignment="1">
      <alignment vertical="center" wrapText="1"/>
    </xf>
    <xf numFmtId="0" fontId="19" fillId="3" borderId="0" xfId="0" applyFont="1" applyFill="1" applyBorder="1" applyAlignment="1">
      <alignment horizontal="justify" vertical="top"/>
    </xf>
    <xf numFmtId="0" fontId="19" fillId="3" borderId="0" xfId="0" applyFont="1" applyFill="1" applyBorder="1" applyAlignment="1">
      <alignment horizontal="left" vertical="top"/>
    </xf>
    <xf numFmtId="0" fontId="19" fillId="0" borderId="0" xfId="0" applyFont="1" applyFill="1" applyBorder="1" applyAlignment="1">
      <alignment horizontal="justify" vertical="top"/>
    </xf>
    <xf numFmtId="0" fontId="22" fillId="0" borderId="0" xfId="0" applyFont="1" applyFill="1" applyBorder="1" applyAlignment="1">
      <alignment horizontal="left" vertical="top"/>
    </xf>
    <xf numFmtId="0" fontId="0" fillId="0" borderId="0" xfId="0" applyFont="1" applyFill="1" applyAlignment="1">
      <alignment vertical="top" wrapText="1"/>
    </xf>
    <xf numFmtId="0" fontId="4" fillId="0" borderId="0" xfId="0" applyFont="1" applyFill="1" applyAlignment="1">
      <alignment vertical="center" wrapText="1"/>
    </xf>
    <xf numFmtId="0" fontId="23" fillId="2" borderId="0" xfId="0" applyFont="1" applyFill="1" applyBorder="1" applyAlignment="1">
      <alignment horizontal="center" vertical="top"/>
    </xf>
    <xf numFmtId="44" fontId="40" fillId="2" borderId="0" xfId="1" applyFont="1" applyFill="1" applyBorder="1" applyAlignment="1" applyProtection="1">
      <alignment horizontal="right" vertical="top" wrapText="1"/>
    </xf>
    <xf numFmtId="0" fontId="57" fillId="0" borderId="0" xfId="0" applyFont="1" applyAlignment="1" applyProtection="1">
      <alignment vertical="top" wrapText="1"/>
    </xf>
    <xf numFmtId="0" fontId="56" fillId="0" borderId="0" xfId="0" applyFont="1" applyAlignment="1" applyProtection="1">
      <alignment vertical="top" wrapText="1"/>
    </xf>
    <xf numFmtId="44" fontId="8" fillId="0" borderId="0" xfId="1" applyFont="1" applyFill="1" applyBorder="1" applyAlignment="1" applyProtection="1">
      <alignment horizontal="right" vertical="top" wrapText="1"/>
    </xf>
    <xf numFmtId="0" fontId="6" fillId="0" borderId="0" xfId="0" applyFont="1" applyAlignment="1">
      <alignment vertical="top" wrapText="1"/>
    </xf>
    <xf numFmtId="0" fontId="22" fillId="0" borderId="0" xfId="0" applyFont="1" applyFill="1" applyBorder="1" applyAlignment="1">
      <alignment horizontal="justify" vertical="top" wrapText="1"/>
    </xf>
    <xf numFmtId="0" fontId="23" fillId="0" borderId="0" xfId="0" applyFont="1" applyFill="1" applyBorder="1" applyAlignment="1">
      <alignment vertical="top"/>
    </xf>
    <xf numFmtId="44" fontId="8" fillId="0" borderId="0" xfId="8" applyFont="1" applyAlignment="1" applyProtection="1">
      <alignment horizontal="right" vertical="top" wrapText="1"/>
      <protection locked="0"/>
    </xf>
    <xf numFmtId="0" fontId="8" fillId="0" borderId="0" xfId="0" applyFont="1" applyAlignment="1" applyProtection="1">
      <alignment horizontal="justify" vertical="top" wrapText="1"/>
      <protection locked="0"/>
    </xf>
    <xf numFmtId="44" fontId="8" fillId="0" borderId="0" xfId="8" applyFont="1" applyAlignment="1" applyProtection="1">
      <alignment horizontal="right" vertical="top" wrapText="1"/>
    </xf>
    <xf numFmtId="4" fontId="39" fillId="0" borderId="0" xfId="0" applyNumberFormat="1" applyFont="1" applyFill="1" applyAlignment="1">
      <alignment horizontal="right" vertical="top" wrapText="1"/>
    </xf>
    <xf numFmtId="0" fontId="8" fillId="0" borderId="0" xfId="0" applyNumberFormat="1" applyFont="1" applyFill="1" applyBorder="1" applyAlignment="1">
      <alignment horizontal="right" vertical="top" wrapText="1"/>
    </xf>
    <xf numFmtId="0" fontId="46" fillId="0" borderId="1" xfId="0" applyFont="1" applyFill="1" applyBorder="1" applyAlignment="1" applyProtection="1">
      <alignment horizontal="center" vertical="top" wrapText="1"/>
    </xf>
    <xf numFmtId="164" fontId="15" fillId="0" borderId="0" xfId="3" applyNumberFormat="1" applyFont="1" applyFill="1" applyBorder="1" applyAlignment="1" applyProtection="1">
      <alignment horizontal="center" vertical="top" wrapText="1"/>
    </xf>
    <xf numFmtId="0" fontId="6" fillId="0" borderId="0" xfId="0" applyFont="1" applyFill="1" applyAlignment="1">
      <alignment horizontal="center" vertical="top" wrapText="1"/>
    </xf>
    <xf numFmtId="0" fontId="57" fillId="0" borderId="0" xfId="0" applyFont="1" applyAlignment="1" applyProtection="1">
      <alignment horizontal="center" vertical="top" wrapText="1"/>
    </xf>
    <xf numFmtId="0" fontId="56" fillId="0" borderId="0" xfId="0" applyFont="1" applyAlignment="1" applyProtection="1">
      <alignment horizontal="center" vertical="top" wrapText="1"/>
    </xf>
  </cellXfs>
  <cellStyles count="9">
    <cellStyle name="Millares 2" xfId="5"/>
    <cellStyle name="Moneda" xfId="8" builtinId="4"/>
    <cellStyle name="Moneda 2" xfId="1"/>
    <cellStyle name="Normal" xfId="0" builtinId="0"/>
    <cellStyle name="Normal 2 10 2" xfId="2"/>
    <cellStyle name="Normal 3 2" xfId="7"/>
    <cellStyle name="Normal_ELECT. SENDERO-COLOMBIA" xfId="6"/>
    <cellStyle name="Normal_PALACIO FEDERAL"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37620</xdr:colOff>
      <xdr:row>0</xdr:row>
      <xdr:rowOff>1</xdr:rowOff>
    </xdr:from>
    <xdr:ext cx="1496964" cy="1211188"/>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37620" y="1"/>
          <a:ext cx="1496964" cy="1211188"/>
        </a:xfrm>
        <a:prstGeom prst="rect">
          <a:avLst/>
        </a:prstGeom>
      </xdr:spPr>
    </xdr:pic>
    <xdr:clientData/>
  </xdr:oneCellAnchor>
  <xdr:twoCellAnchor editAs="oneCell">
    <xdr:from>
      <xdr:col>6</xdr:col>
      <xdr:colOff>716492</xdr:colOff>
      <xdr:row>0</xdr:row>
      <xdr:rowOff>58380</xdr:rowOff>
    </xdr:from>
    <xdr:to>
      <xdr:col>7</xdr:col>
      <xdr:colOff>1408900</xdr:colOff>
      <xdr:row>4</xdr:row>
      <xdr:rowOff>172508</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56992" y="58380"/>
          <a:ext cx="1888325" cy="9396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7"/>
  <sheetViews>
    <sheetView tabSelected="1" showWhiteSpace="0" view="pageBreakPreview" zoomScaleNormal="100" zoomScaleSheetLayoutView="100" workbookViewId="0">
      <selection activeCell="C9" sqref="C9"/>
    </sheetView>
  </sheetViews>
  <sheetFormatPr baseColWidth="10" defaultRowHeight="12.75" x14ac:dyDescent="0.25"/>
  <cols>
    <col min="1" max="1" width="11.140625" style="1" customWidth="1"/>
    <col min="2" max="2" width="12.85546875" style="1" customWidth="1"/>
    <col min="3" max="3" width="46.7109375" style="1" customWidth="1"/>
    <col min="4" max="4" width="6.140625" style="6" customWidth="1"/>
    <col min="5" max="5" width="9.7109375" style="5" customWidth="1"/>
    <col min="6" max="6" width="11.5703125" style="4" customWidth="1"/>
    <col min="7" max="7" width="18" style="3" customWidth="1"/>
    <col min="8" max="8" width="21.7109375" style="2" customWidth="1"/>
    <col min="9" max="9" width="11.42578125" style="168"/>
    <col min="10" max="16384" width="11.42578125" style="1"/>
  </cols>
  <sheetData>
    <row r="1" spans="1:9" s="143" customFormat="1" ht="15" x14ac:dyDescent="0.25">
      <c r="A1" s="143">
        <v>6</v>
      </c>
      <c r="B1" s="155"/>
      <c r="C1" s="155"/>
      <c r="D1" s="155"/>
      <c r="E1" s="159"/>
      <c r="F1" s="156"/>
      <c r="G1" s="155"/>
      <c r="I1" s="264"/>
    </row>
    <row r="2" spans="1:9" s="143" customFormat="1" ht="15" x14ac:dyDescent="0.25">
      <c r="B2" s="160"/>
      <c r="C2" s="160"/>
      <c r="D2" s="160"/>
      <c r="E2" s="159"/>
      <c r="F2" s="158"/>
      <c r="G2" s="157"/>
      <c r="H2" s="156"/>
      <c r="I2" s="264"/>
    </row>
    <row r="3" spans="1:9" s="143" customFormat="1" ht="18.75" x14ac:dyDescent="0.25">
      <c r="B3" s="155"/>
      <c r="C3" s="282" t="s">
        <v>108</v>
      </c>
      <c r="D3" s="282"/>
      <c r="E3" s="282"/>
      <c r="F3" s="282"/>
      <c r="G3" s="282"/>
      <c r="H3" s="268"/>
      <c r="I3" s="264"/>
    </row>
    <row r="4" spans="1:9" s="143" customFormat="1" ht="15.75" x14ac:dyDescent="0.25">
      <c r="B4" s="155"/>
      <c r="C4" s="283" t="s">
        <v>107</v>
      </c>
      <c r="D4" s="283"/>
      <c r="E4" s="283"/>
      <c r="F4" s="283"/>
      <c r="G4" s="283"/>
      <c r="H4" s="269"/>
      <c r="I4" s="264"/>
    </row>
    <row r="5" spans="1:9" s="143" customFormat="1" ht="15.75" x14ac:dyDescent="0.25">
      <c r="B5" s="154"/>
      <c r="C5" s="283" t="s">
        <v>106</v>
      </c>
      <c r="D5" s="283"/>
      <c r="E5" s="283"/>
      <c r="F5" s="283"/>
      <c r="G5" s="283"/>
      <c r="H5" s="269"/>
      <c r="I5" s="264"/>
    </row>
    <row r="6" spans="1:9" s="143" customFormat="1" ht="15" x14ac:dyDescent="0.25">
      <c r="C6" s="152"/>
      <c r="D6" s="151"/>
      <c r="E6" s="150"/>
      <c r="F6" s="149"/>
      <c r="G6" s="148"/>
      <c r="H6" s="161" t="s">
        <v>109</v>
      </c>
      <c r="I6" s="264"/>
    </row>
    <row r="7" spans="1:9" s="143" customFormat="1" ht="15" x14ac:dyDescent="0.25">
      <c r="C7" s="152"/>
      <c r="D7" s="151"/>
      <c r="E7" s="150"/>
      <c r="F7" s="149"/>
      <c r="G7" s="148"/>
      <c r="I7" s="264"/>
    </row>
    <row r="8" spans="1:9" s="143" customFormat="1" ht="15.75" x14ac:dyDescent="0.25">
      <c r="B8" s="212" t="s">
        <v>163</v>
      </c>
      <c r="C8" s="209"/>
      <c r="D8" s="209"/>
      <c r="E8" s="223"/>
      <c r="F8" s="209"/>
      <c r="H8" s="153" t="s">
        <v>105</v>
      </c>
      <c r="I8" s="264"/>
    </row>
    <row r="9" spans="1:9" s="143" customFormat="1" ht="15" x14ac:dyDescent="0.25">
      <c r="B9" s="212" t="s">
        <v>164</v>
      </c>
      <c r="C9" s="209"/>
      <c r="D9" s="209"/>
      <c r="E9" s="223"/>
      <c r="F9" s="209"/>
      <c r="I9" s="264"/>
    </row>
    <row r="10" spans="1:9" s="143" customFormat="1" ht="15" x14ac:dyDescent="0.25">
      <c r="B10" s="212" t="s">
        <v>165</v>
      </c>
      <c r="C10" s="209"/>
      <c r="D10" s="209"/>
      <c r="E10" s="223"/>
      <c r="F10" s="209"/>
      <c r="H10" s="147" t="s">
        <v>104</v>
      </c>
      <c r="I10" s="264"/>
    </row>
    <row r="11" spans="1:9" s="143" customFormat="1" ht="15" x14ac:dyDescent="0.25">
      <c r="B11" s="212" t="s">
        <v>110</v>
      </c>
      <c r="C11" s="211"/>
      <c r="D11" s="146"/>
      <c r="E11" s="224"/>
      <c r="F11" s="145"/>
      <c r="H11" s="144"/>
      <c r="I11" s="264"/>
    </row>
    <row r="12" spans="1:9" ht="15.75" thickBot="1" x14ac:dyDescent="0.3">
      <c r="B12" s="141"/>
      <c r="C12" s="142"/>
      <c r="D12" s="141"/>
      <c r="E12" s="140"/>
      <c r="F12" s="139" t="s">
        <v>103</v>
      </c>
      <c r="G12" s="138"/>
      <c r="H12" s="137" t="s">
        <v>267</v>
      </c>
    </row>
    <row r="13" spans="1:9" s="259" customFormat="1" ht="24.75" thickBot="1" x14ac:dyDescent="0.3">
      <c r="A13" s="253" t="s">
        <v>102</v>
      </c>
      <c r="B13" s="254" t="s">
        <v>101</v>
      </c>
      <c r="C13" s="254" t="s">
        <v>100</v>
      </c>
      <c r="D13" s="254" t="s">
        <v>99</v>
      </c>
      <c r="E13" s="255" t="s">
        <v>98</v>
      </c>
      <c r="F13" s="256" t="s">
        <v>97</v>
      </c>
      <c r="G13" s="257" t="s">
        <v>96</v>
      </c>
      <c r="H13" s="258" t="s">
        <v>95</v>
      </c>
      <c r="I13" s="265"/>
    </row>
    <row r="14" spans="1:9" ht="8.25" customHeight="1" x14ac:dyDescent="0.25">
      <c r="A14" s="136"/>
      <c r="B14" s="135"/>
      <c r="C14" s="135"/>
      <c r="D14" s="135"/>
      <c r="E14" s="225"/>
      <c r="F14" s="31"/>
      <c r="G14" s="30"/>
      <c r="H14" s="70"/>
    </row>
    <row r="15" spans="1:9" ht="15.75" x14ac:dyDescent="0.25">
      <c r="A15" s="266" t="s">
        <v>94</v>
      </c>
      <c r="B15" s="123"/>
      <c r="C15" s="69" t="s">
        <v>93</v>
      </c>
      <c r="D15" s="120"/>
      <c r="E15" s="119"/>
      <c r="F15" s="267"/>
      <c r="G15" s="58"/>
      <c r="H15" s="58"/>
    </row>
    <row r="16" spans="1:9" x14ac:dyDescent="0.25">
      <c r="A16" s="134"/>
      <c r="B16" s="133"/>
      <c r="C16" s="125" t="s">
        <v>92</v>
      </c>
      <c r="D16" s="128"/>
      <c r="E16" s="127"/>
      <c r="F16" s="132"/>
      <c r="G16" s="126"/>
      <c r="H16" s="126"/>
    </row>
    <row r="17" spans="1:9" x14ac:dyDescent="0.25">
      <c r="A17" s="179">
        <v>10</v>
      </c>
      <c r="B17" s="172"/>
      <c r="C17" s="164"/>
      <c r="D17" s="174"/>
      <c r="E17" s="175"/>
      <c r="F17" s="176"/>
      <c r="G17" s="177"/>
      <c r="H17" s="177"/>
    </row>
    <row r="18" spans="1:9" s="271" customFormat="1" ht="72" x14ac:dyDescent="0.25">
      <c r="A18" s="78">
        <v>10</v>
      </c>
      <c r="B18" s="78"/>
      <c r="C18" s="79" t="s">
        <v>250</v>
      </c>
      <c r="D18" s="78" t="s">
        <v>4</v>
      </c>
      <c r="E18" s="77">
        <v>1</v>
      </c>
      <c r="F18" s="270"/>
      <c r="G18" s="167"/>
      <c r="H18" s="167"/>
      <c r="I18" s="162"/>
    </row>
    <row r="19" spans="1:9" s="271" customFormat="1" ht="12" x14ac:dyDescent="0.25">
      <c r="A19" s="78"/>
      <c r="B19" s="78"/>
      <c r="C19" s="272"/>
      <c r="D19" s="78"/>
      <c r="E19" s="77"/>
      <c r="F19" s="270"/>
      <c r="G19" s="167"/>
      <c r="H19" s="167"/>
      <c r="I19" s="162"/>
    </row>
    <row r="20" spans="1:9" s="271" customFormat="1" ht="60" x14ac:dyDescent="0.25">
      <c r="A20" s="78">
        <v>20</v>
      </c>
      <c r="B20" s="78"/>
      <c r="C20" s="272" t="s">
        <v>251</v>
      </c>
      <c r="D20" s="78" t="s">
        <v>4</v>
      </c>
      <c r="E20" s="77">
        <v>1</v>
      </c>
      <c r="F20" s="270"/>
      <c r="G20" s="167"/>
      <c r="H20" s="167"/>
      <c r="I20" s="162"/>
    </row>
    <row r="21" spans="1:9" s="271" customFormat="1" ht="12" x14ac:dyDescent="0.25">
      <c r="A21" s="78"/>
      <c r="B21" s="78"/>
      <c r="C21" s="272"/>
      <c r="D21" s="78"/>
      <c r="E21" s="77"/>
      <c r="F21" s="178"/>
      <c r="G21" s="167"/>
      <c r="H21" s="167"/>
      <c r="I21" s="162"/>
    </row>
    <row r="22" spans="1:9" s="271" customFormat="1" ht="72" x14ac:dyDescent="0.25">
      <c r="A22" s="78">
        <v>30</v>
      </c>
      <c r="B22" s="78"/>
      <c r="C22" s="272" t="s">
        <v>252</v>
      </c>
      <c r="D22" s="78" t="s">
        <v>4</v>
      </c>
      <c r="E22" s="77">
        <v>1</v>
      </c>
      <c r="F22" s="270"/>
      <c r="G22" s="167"/>
      <c r="H22" s="167"/>
      <c r="I22" s="162"/>
    </row>
    <row r="23" spans="1:9" s="271" customFormat="1" ht="12" x14ac:dyDescent="0.25">
      <c r="A23" s="78"/>
      <c r="B23" s="78"/>
      <c r="C23" s="272"/>
      <c r="D23" s="78"/>
      <c r="E23" s="77"/>
      <c r="F23" s="270"/>
      <c r="G23" s="167"/>
      <c r="H23" s="167"/>
      <c r="I23" s="162"/>
    </row>
    <row r="24" spans="1:9" s="271" customFormat="1" ht="72" x14ac:dyDescent="0.25">
      <c r="A24" s="78">
        <v>40</v>
      </c>
      <c r="B24" s="78"/>
      <c r="C24" s="272" t="s">
        <v>253</v>
      </c>
      <c r="D24" s="78" t="s">
        <v>4</v>
      </c>
      <c r="E24" s="77">
        <v>1</v>
      </c>
      <c r="F24" s="270"/>
      <c r="G24" s="167"/>
      <c r="H24" s="167"/>
      <c r="I24" s="162"/>
    </row>
    <row r="25" spans="1:9" s="271" customFormat="1" ht="12" x14ac:dyDescent="0.25">
      <c r="A25" s="78"/>
      <c r="B25" s="78"/>
      <c r="C25" s="272"/>
      <c r="D25" s="78"/>
      <c r="E25" s="77"/>
      <c r="F25" s="270"/>
      <c r="G25" s="167"/>
      <c r="H25" s="167"/>
      <c r="I25" s="162"/>
    </row>
    <row r="26" spans="1:9" s="271" customFormat="1" ht="60" x14ac:dyDescent="0.25">
      <c r="A26" s="78">
        <v>50</v>
      </c>
      <c r="B26" s="78"/>
      <c r="C26" s="272" t="s">
        <v>254</v>
      </c>
      <c r="D26" s="78" t="s">
        <v>4</v>
      </c>
      <c r="E26" s="77">
        <v>1</v>
      </c>
      <c r="F26" s="270"/>
      <c r="G26" s="167"/>
      <c r="H26" s="167"/>
      <c r="I26" s="162"/>
    </row>
    <row r="27" spans="1:9" s="271" customFormat="1" ht="12" x14ac:dyDescent="0.25">
      <c r="A27" s="78"/>
      <c r="B27" s="78"/>
      <c r="C27" s="272"/>
      <c r="D27" s="78"/>
      <c r="E27" s="77"/>
      <c r="F27" s="270"/>
      <c r="G27" s="167"/>
      <c r="H27" s="167"/>
      <c r="I27" s="162"/>
    </row>
    <row r="28" spans="1:9" s="271" customFormat="1" ht="108" x14ac:dyDescent="0.25">
      <c r="A28" s="78">
        <f>+A26+10</f>
        <v>60</v>
      </c>
      <c r="B28" s="273"/>
      <c r="C28" s="272" t="s">
        <v>255</v>
      </c>
      <c r="D28" s="75" t="s">
        <v>18</v>
      </c>
      <c r="E28" s="184">
        <v>5</v>
      </c>
      <c r="F28" s="270"/>
      <c r="G28" s="167"/>
      <c r="H28" s="167"/>
      <c r="I28" s="162"/>
    </row>
    <row r="29" spans="1:9" s="271" customFormat="1" ht="12" x14ac:dyDescent="0.25">
      <c r="A29" s="78"/>
      <c r="B29" s="273"/>
      <c r="C29" s="272"/>
      <c r="D29" s="75"/>
      <c r="E29" s="184"/>
      <c r="F29" s="270"/>
      <c r="G29" s="167"/>
      <c r="H29" s="167"/>
      <c r="I29" s="162"/>
    </row>
    <row r="30" spans="1:9" s="271" customFormat="1" ht="60" x14ac:dyDescent="0.25">
      <c r="A30" s="78">
        <f>+A28+10</f>
        <v>70</v>
      </c>
      <c r="B30" s="78"/>
      <c r="C30" s="272" t="s">
        <v>256</v>
      </c>
      <c r="D30" s="78" t="s">
        <v>4</v>
      </c>
      <c r="E30" s="77">
        <v>1</v>
      </c>
      <c r="F30" s="270"/>
      <c r="G30" s="167"/>
      <c r="H30" s="167"/>
      <c r="I30" s="162"/>
    </row>
    <row r="31" spans="1:9" s="271" customFormat="1" ht="12" x14ac:dyDescent="0.25">
      <c r="A31" s="78"/>
      <c r="B31" s="78"/>
      <c r="C31" s="272"/>
      <c r="D31" s="78"/>
      <c r="E31" s="77"/>
      <c r="F31" s="270"/>
      <c r="G31" s="167"/>
      <c r="H31" s="167"/>
      <c r="I31" s="162"/>
    </row>
    <row r="32" spans="1:9" s="271" customFormat="1" ht="60" x14ac:dyDescent="0.25">
      <c r="A32" s="78">
        <v>80</v>
      </c>
      <c r="B32" s="78"/>
      <c r="C32" s="272" t="s">
        <v>257</v>
      </c>
      <c r="D32" s="78" t="s">
        <v>4</v>
      </c>
      <c r="E32" s="77">
        <v>1</v>
      </c>
      <c r="F32" s="270"/>
      <c r="G32" s="167"/>
      <c r="H32" s="167"/>
      <c r="I32" s="162"/>
    </row>
    <row r="33" spans="1:9" s="271" customFormat="1" ht="12" x14ac:dyDescent="0.25">
      <c r="A33" s="162"/>
      <c r="B33" s="78"/>
      <c r="C33" s="272"/>
      <c r="D33" s="78"/>
      <c r="E33" s="77"/>
      <c r="F33" s="270"/>
      <c r="G33" s="167"/>
      <c r="H33" s="167"/>
      <c r="I33" s="162"/>
    </row>
    <row r="34" spans="1:9" s="271" customFormat="1" ht="72" x14ac:dyDescent="0.25">
      <c r="A34" s="78">
        <f>+A32+10</f>
        <v>90</v>
      </c>
      <c r="B34" s="78"/>
      <c r="C34" s="272" t="s">
        <v>258</v>
      </c>
      <c r="D34" s="78" t="s">
        <v>9</v>
      </c>
      <c r="E34" s="77">
        <v>2</v>
      </c>
      <c r="F34" s="270"/>
      <c r="G34" s="167"/>
      <c r="H34" s="167"/>
      <c r="I34" s="162"/>
    </row>
    <row r="35" spans="1:9" s="271" customFormat="1" ht="12" x14ac:dyDescent="0.25">
      <c r="A35" s="78"/>
      <c r="B35" s="78"/>
      <c r="C35" s="272"/>
      <c r="D35" s="78"/>
      <c r="E35" s="77"/>
      <c r="F35" s="270"/>
      <c r="G35" s="167"/>
      <c r="H35" s="167"/>
      <c r="I35" s="162"/>
    </row>
    <row r="36" spans="1:9" s="271" customFormat="1" ht="96" x14ac:dyDescent="0.25">
      <c r="A36" s="78">
        <f>+A34+10</f>
        <v>100</v>
      </c>
      <c r="B36" s="78"/>
      <c r="C36" s="66" t="s">
        <v>259</v>
      </c>
      <c r="D36" s="22" t="s">
        <v>11</v>
      </c>
      <c r="E36" s="77">
        <v>8</v>
      </c>
      <c r="F36" s="270"/>
      <c r="G36" s="167"/>
      <c r="H36" s="167"/>
      <c r="I36" s="162"/>
    </row>
    <row r="37" spans="1:9" s="271" customFormat="1" ht="12" x14ac:dyDescent="0.25">
      <c r="A37" s="78"/>
      <c r="B37" s="78"/>
      <c r="C37" s="272"/>
      <c r="D37" s="78"/>
      <c r="E37" s="77"/>
      <c r="F37" s="270"/>
      <c r="G37" s="167"/>
      <c r="H37" s="167"/>
      <c r="I37" s="162"/>
    </row>
    <row r="38" spans="1:9" s="271" customFormat="1" ht="84" x14ac:dyDescent="0.25">
      <c r="A38" s="78">
        <f>+A36+10</f>
        <v>110</v>
      </c>
      <c r="B38" s="78"/>
      <c r="C38" s="79" t="s">
        <v>260</v>
      </c>
      <c r="D38" s="78" t="s">
        <v>51</v>
      </c>
      <c r="E38" s="77">
        <v>30</v>
      </c>
      <c r="F38" s="270"/>
      <c r="G38" s="167"/>
      <c r="H38" s="167"/>
      <c r="I38" s="162"/>
    </row>
    <row r="39" spans="1:9" s="271" customFormat="1" ht="12" x14ac:dyDescent="0.25">
      <c r="A39" s="78"/>
      <c r="B39" s="78"/>
      <c r="C39" s="272"/>
      <c r="D39" s="78"/>
      <c r="E39" s="77"/>
      <c r="F39" s="270"/>
      <c r="G39" s="167"/>
      <c r="H39" s="167"/>
      <c r="I39" s="162"/>
    </row>
    <row r="40" spans="1:9" s="271" customFormat="1" ht="48" x14ac:dyDescent="0.25">
      <c r="A40" s="78">
        <f>+A38+10</f>
        <v>120</v>
      </c>
      <c r="B40" s="78"/>
      <c r="C40" s="66" t="s">
        <v>261</v>
      </c>
      <c r="D40" s="22" t="s">
        <v>18</v>
      </c>
      <c r="E40" s="77">
        <v>3</v>
      </c>
      <c r="F40" s="270"/>
      <c r="G40" s="167"/>
      <c r="H40" s="167"/>
      <c r="I40" s="162"/>
    </row>
    <row r="41" spans="1:9" s="271" customFormat="1" ht="12" x14ac:dyDescent="0.25">
      <c r="A41" s="78"/>
      <c r="B41" s="78"/>
      <c r="C41" s="66"/>
      <c r="D41" s="22"/>
      <c r="E41" s="77"/>
      <c r="F41" s="270"/>
      <c r="G41" s="167"/>
      <c r="H41" s="167"/>
      <c r="I41" s="162"/>
    </row>
    <row r="42" spans="1:9" s="271" customFormat="1" ht="84" x14ac:dyDescent="0.25">
      <c r="A42" s="78">
        <f>+A40+10</f>
        <v>130</v>
      </c>
      <c r="B42" s="78"/>
      <c r="C42" s="66" t="s">
        <v>262</v>
      </c>
      <c r="D42" s="22" t="s">
        <v>18</v>
      </c>
      <c r="E42" s="77">
        <v>1</v>
      </c>
      <c r="F42" s="270"/>
      <c r="G42" s="167"/>
      <c r="H42" s="167"/>
      <c r="I42" s="162"/>
    </row>
    <row r="43" spans="1:9" s="271" customFormat="1" ht="12" x14ac:dyDescent="0.25">
      <c r="A43" s="78"/>
      <c r="B43" s="78"/>
      <c r="C43" s="66"/>
      <c r="D43" s="22"/>
      <c r="E43" s="77"/>
      <c r="F43" s="270"/>
      <c r="G43" s="167"/>
      <c r="H43" s="167"/>
      <c r="I43" s="162"/>
    </row>
    <row r="44" spans="1:9" s="271" customFormat="1" ht="60" x14ac:dyDescent="0.25">
      <c r="A44" s="78">
        <f>+A42+10</f>
        <v>140</v>
      </c>
      <c r="B44" s="78"/>
      <c r="C44" s="66" t="s">
        <v>263</v>
      </c>
      <c r="D44" s="22" t="s">
        <v>25</v>
      </c>
      <c r="E44" s="187">
        <v>5.4</v>
      </c>
      <c r="F44" s="270"/>
      <c r="G44" s="167"/>
      <c r="H44" s="167"/>
      <c r="I44" s="162"/>
    </row>
    <row r="45" spans="1:9" s="271" customFormat="1" ht="12" x14ac:dyDescent="0.25">
      <c r="A45" s="131"/>
      <c r="B45" s="216"/>
      <c r="C45" s="219" t="s">
        <v>91</v>
      </c>
      <c r="D45" s="216"/>
      <c r="E45" s="88"/>
      <c r="F45" s="56"/>
      <c r="G45" s="30"/>
      <c r="H45" s="30"/>
      <c r="I45" s="162"/>
    </row>
    <row r="46" spans="1:9" s="271" customFormat="1" ht="12" x14ac:dyDescent="0.25">
      <c r="A46" s="131"/>
      <c r="B46" s="216"/>
      <c r="C46" s="219"/>
      <c r="D46" s="216"/>
      <c r="E46" s="88"/>
      <c r="F46" s="56"/>
      <c r="G46" s="30"/>
      <c r="H46" s="30"/>
      <c r="I46" s="162"/>
    </row>
    <row r="47" spans="1:9" s="271" customFormat="1" ht="96" x14ac:dyDescent="0.25">
      <c r="A47" s="78">
        <f>+A44+10</f>
        <v>150</v>
      </c>
      <c r="B47" s="131"/>
      <c r="C47" s="170" t="s">
        <v>90</v>
      </c>
      <c r="D47" s="182" t="s">
        <v>11</v>
      </c>
      <c r="E47" s="217">
        <v>159.28</v>
      </c>
      <c r="F47" s="56"/>
      <c r="G47" s="30"/>
      <c r="H47" s="131"/>
      <c r="I47" s="162"/>
    </row>
    <row r="48" spans="1:9" s="89" customFormat="1" ht="15" x14ac:dyDescent="0.25">
      <c r="A48" s="78"/>
      <c r="B48" s="169"/>
      <c r="C48" s="170"/>
      <c r="D48" s="80"/>
      <c r="E48" s="188"/>
      <c r="F48" s="31"/>
      <c r="G48" s="30"/>
      <c r="H48" s="70"/>
      <c r="I48" s="183"/>
    </row>
    <row r="49" spans="1:9" s="89" customFormat="1" ht="15.75" x14ac:dyDescent="0.25">
      <c r="A49" s="266" t="s">
        <v>89</v>
      </c>
      <c r="B49" s="123"/>
      <c r="C49" s="69" t="s">
        <v>88</v>
      </c>
      <c r="D49" s="120"/>
      <c r="E49" s="119"/>
      <c r="F49" s="267"/>
      <c r="G49" s="58"/>
      <c r="H49" s="58"/>
      <c r="I49" s="183"/>
    </row>
    <row r="50" spans="1:9" s="89" customFormat="1" x14ac:dyDescent="0.25">
      <c r="A50" s="125"/>
      <c r="B50" s="125"/>
      <c r="C50" s="125" t="s">
        <v>111</v>
      </c>
      <c r="D50" s="125"/>
      <c r="E50" s="125"/>
      <c r="F50" s="125"/>
      <c r="G50" s="125"/>
      <c r="H50" s="125"/>
      <c r="I50" s="183"/>
    </row>
    <row r="51" spans="1:9" s="89" customFormat="1" x14ac:dyDescent="0.25">
      <c r="A51" s="179"/>
      <c r="B51" s="172"/>
      <c r="C51" s="173"/>
      <c r="D51" s="174"/>
      <c r="E51" s="175"/>
      <c r="F51" s="176"/>
      <c r="G51" s="177"/>
      <c r="H51" s="177"/>
      <c r="I51" s="183"/>
    </row>
    <row r="52" spans="1:9" s="89" customFormat="1" ht="48" x14ac:dyDescent="0.25">
      <c r="A52" s="22">
        <f>+A47+10</f>
        <v>160</v>
      </c>
      <c r="B52" s="172"/>
      <c r="C52" s="66" t="s">
        <v>129</v>
      </c>
      <c r="D52" s="171" t="s">
        <v>11</v>
      </c>
      <c r="E52" s="226">
        <v>159.28</v>
      </c>
      <c r="F52" s="176">
        <v>11</v>
      </c>
      <c r="G52" s="177"/>
      <c r="H52" s="177"/>
      <c r="I52" s="183"/>
    </row>
    <row r="53" spans="1:9" s="89" customFormat="1" x14ac:dyDescent="0.25">
      <c r="A53" s="179"/>
      <c r="B53" s="172"/>
      <c r="C53" s="173"/>
      <c r="D53" s="174"/>
      <c r="E53" s="175"/>
      <c r="F53" s="176">
        <v>1</v>
      </c>
      <c r="G53" s="177"/>
      <c r="H53" s="177"/>
      <c r="I53" s="183"/>
    </row>
    <row r="54" spans="1:9" s="89" customFormat="1" x14ac:dyDescent="0.25">
      <c r="A54" s="125"/>
      <c r="B54" s="125"/>
      <c r="C54" s="125" t="s">
        <v>87</v>
      </c>
      <c r="D54" s="125"/>
      <c r="E54" s="125"/>
      <c r="F54" s="125"/>
      <c r="G54" s="125"/>
      <c r="H54" s="125"/>
      <c r="I54" s="183"/>
    </row>
    <row r="55" spans="1:9" s="183" customFormat="1" ht="15" x14ac:dyDescent="0.25">
      <c r="A55" s="78"/>
      <c r="B55" s="169"/>
      <c r="C55" s="213"/>
      <c r="D55" s="80"/>
      <c r="E55" s="72"/>
      <c r="F55" s="31"/>
      <c r="G55" s="30"/>
      <c r="H55" s="70"/>
    </row>
    <row r="56" spans="1:9" s="89" customFormat="1" ht="72" x14ac:dyDescent="0.25">
      <c r="A56" s="78">
        <f>+A52+10</f>
        <v>170</v>
      </c>
      <c r="B56" s="181"/>
      <c r="C56" s="170" t="s">
        <v>167</v>
      </c>
      <c r="D56" s="182" t="s">
        <v>15</v>
      </c>
      <c r="E56" s="196">
        <v>90.66</v>
      </c>
      <c r="F56" s="114"/>
      <c r="G56" s="129"/>
      <c r="H56" s="181"/>
      <c r="I56" s="183"/>
    </row>
    <row r="57" spans="1:9" s="89" customFormat="1" ht="18.75" x14ac:dyDescent="0.25">
      <c r="A57" s="78"/>
      <c r="B57" s="163"/>
      <c r="C57" s="164"/>
      <c r="D57" s="165"/>
      <c r="E57" s="166"/>
      <c r="F57" s="114"/>
      <c r="G57" s="30"/>
      <c r="H57" s="70"/>
      <c r="I57" s="183"/>
    </row>
    <row r="58" spans="1:9" s="89" customFormat="1" x14ac:dyDescent="0.25">
      <c r="A58" s="125"/>
      <c r="B58" s="125"/>
      <c r="C58" s="125" t="s">
        <v>86</v>
      </c>
      <c r="D58" s="125"/>
      <c r="E58" s="125"/>
      <c r="F58" s="125"/>
      <c r="G58" s="125"/>
      <c r="H58" s="125"/>
      <c r="I58" s="183"/>
    </row>
    <row r="59" spans="1:9" s="89" customFormat="1" ht="18.75" x14ac:dyDescent="0.25">
      <c r="A59" s="178"/>
      <c r="B59" s="180"/>
      <c r="C59" s="173"/>
      <c r="D59" s="174"/>
      <c r="E59" s="175"/>
      <c r="F59" s="114"/>
      <c r="G59" s="177"/>
      <c r="H59" s="177"/>
      <c r="I59" s="183"/>
    </row>
    <row r="60" spans="1:9" s="89" customFormat="1" ht="48" x14ac:dyDescent="0.25">
      <c r="A60" s="78">
        <f>+A56+10</f>
        <v>180</v>
      </c>
      <c r="B60" s="181"/>
      <c r="C60" s="170" t="s">
        <v>85</v>
      </c>
      <c r="D60" s="182" t="s">
        <v>15</v>
      </c>
      <c r="E60" s="196">
        <v>43.07</v>
      </c>
      <c r="F60" s="114"/>
      <c r="G60" s="177"/>
      <c r="H60" s="177"/>
      <c r="I60" s="183"/>
    </row>
    <row r="61" spans="1:9" s="89" customFormat="1" ht="18.75" x14ac:dyDescent="0.25">
      <c r="A61" s="78"/>
      <c r="B61" s="181"/>
      <c r="C61" s="170"/>
      <c r="D61" s="182"/>
      <c r="E61" s="124"/>
      <c r="F61" s="114"/>
      <c r="G61" s="177"/>
      <c r="H61" s="177"/>
      <c r="I61" s="183"/>
    </row>
    <row r="62" spans="1:9" s="89" customFormat="1" ht="60" x14ac:dyDescent="0.25">
      <c r="A62" s="78">
        <f>+A60+10</f>
        <v>190</v>
      </c>
      <c r="B62" s="181"/>
      <c r="C62" s="170" t="s">
        <v>84</v>
      </c>
      <c r="D62" s="182" t="s">
        <v>83</v>
      </c>
      <c r="E62" s="196">
        <v>430.7</v>
      </c>
      <c r="F62" s="114"/>
      <c r="G62" s="177"/>
      <c r="H62" s="177"/>
      <c r="I62" s="183"/>
    </row>
    <row r="63" spans="1:9" s="89" customFormat="1" ht="18.75" x14ac:dyDescent="0.25">
      <c r="A63" s="78"/>
      <c r="B63" s="181"/>
      <c r="C63" s="170"/>
      <c r="D63" s="182"/>
      <c r="E63" s="124"/>
      <c r="F63" s="114"/>
      <c r="G63" s="177"/>
      <c r="H63" s="177"/>
      <c r="I63" s="183"/>
    </row>
    <row r="64" spans="1:9" s="89" customFormat="1" x14ac:dyDescent="0.25">
      <c r="A64" s="125"/>
      <c r="B64" s="125"/>
      <c r="C64" s="125" t="s">
        <v>82</v>
      </c>
      <c r="D64" s="125"/>
      <c r="E64" s="125"/>
      <c r="F64" s="125"/>
      <c r="G64" s="125"/>
      <c r="H64" s="125"/>
      <c r="I64" s="183"/>
    </row>
    <row r="65" spans="1:9" s="89" customFormat="1" ht="18.75" x14ac:dyDescent="0.25">
      <c r="A65" s="22"/>
      <c r="B65" s="118"/>
      <c r="C65" s="113"/>
      <c r="D65" s="33"/>
      <c r="E65" s="124"/>
      <c r="F65" s="114"/>
      <c r="G65" s="30"/>
      <c r="H65" s="29"/>
      <c r="I65" s="183"/>
    </row>
    <row r="66" spans="1:9" s="183" customFormat="1" ht="84" x14ac:dyDescent="0.25">
      <c r="A66" s="78">
        <f>+A62+10</f>
        <v>200</v>
      </c>
      <c r="B66" s="117"/>
      <c r="C66" s="38" t="s">
        <v>130</v>
      </c>
      <c r="D66" s="37" t="s">
        <v>15</v>
      </c>
      <c r="E66" s="196">
        <v>47.5</v>
      </c>
      <c r="F66" s="114"/>
      <c r="G66" s="30"/>
      <c r="H66" s="70"/>
    </row>
    <row r="67" spans="1:9" s="183" customFormat="1" ht="18.75" x14ac:dyDescent="0.25">
      <c r="A67" s="78"/>
      <c r="B67" s="117"/>
      <c r="C67" s="38"/>
      <c r="D67" s="37"/>
      <c r="E67" s="196"/>
      <c r="F67" s="114"/>
      <c r="G67" s="30"/>
      <c r="H67" s="70"/>
    </row>
    <row r="68" spans="1:9" s="183" customFormat="1" ht="60" x14ac:dyDescent="0.25">
      <c r="A68" s="78">
        <v>210</v>
      </c>
      <c r="B68" s="40" t="s">
        <v>264</v>
      </c>
      <c r="C68" s="93" t="s">
        <v>265</v>
      </c>
      <c r="D68" s="40" t="s">
        <v>15</v>
      </c>
      <c r="E68" s="92">
        <v>68.83</v>
      </c>
      <c r="F68" s="274"/>
      <c r="G68" s="275"/>
      <c r="H68" s="276"/>
    </row>
    <row r="69" spans="1:9" s="89" customFormat="1" ht="18.75" x14ac:dyDescent="0.25">
      <c r="A69" s="22"/>
      <c r="B69" s="12"/>
      <c r="C69" s="107"/>
      <c r="D69" s="46"/>
      <c r="E69" s="72"/>
      <c r="F69" s="114"/>
      <c r="G69" s="30"/>
      <c r="H69" s="29"/>
      <c r="I69" s="183"/>
    </row>
    <row r="70" spans="1:9" s="89" customFormat="1" ht="15.75" x14ac:dyDescent="0.25">
      <c r="A70" s="266" t="s">
        <v>81</v>
      </c>
      <c r="B70" s="123"/>
      <c r="C70" s="69" t="s">
        <v>80</v>
      </c>
      <c r="D70" s="120"/>
      <c r="E70" s="119"/>
      <c r="F70" s="267"/>
      <c r="G70" s="58"/>
      <c r="H70" s="58"/>
      <c r="I70" s="183"/>
    </row>
    <row r="71" spans="1:9" s="89" customFormat="1" x14ac:dyDescent="0.25">
      <c r="A71" s="125"/>
      <c r="B71" s="125"/>
      <c r="C71" s="125" t="s">
        <v>79</v>
      </c>
      <c r="D71" s="125"/>
      <c r="E71" s="125"/>
      <c r="F71" s="125"/>
      <c r="G71" s="125"/>
      <c r="H71" s="125"/>
      <c r="I71" s="183"/>
    </row>
    <row r="72" spans="1:9" s="89" customFormat="1" ht="18.75" x14ac:dyDescent="0.25">
      <c r="A72" s="78"/>
      <c r="B72" s="214"/>
      <c r="C72" s="189"/>
      <c r="D72" s="190"/>
      <c r="E72" s="191"/>
      <c r="F72" s="122"/>
      <c r="G72" s="121"/>
      <c r="H72" s="70"/>
      <c r="I72" s="183"/>
    </row>
    <row r="73" spans="1:9" s="89" customFormat="1" ht="60" x14ac:dyDescent="0.25">
      <c r="A73" s="78">
        <v>220</v>
      </c>
      <c r="B73" s="181"/>
      <c r="C73" s="170" t="s">
        <v>78</v>
      </c>
      <c r="D73" s="182" t="s">
        <v>11</v>
      </c>
      <c r="E73" s="196">
        <v>30.24</v>
      </c>
      <c r="F73" s="114"/>
      <c r="G73" s="30"/>
      <c r="H73" s="70"/>
      <c r="I73" s="183"/>
    </row>
    <row r="74" spans="1:9" s="89" customFormat="1" ht="18.75" x14ac:dyDescent="0.25">
      <c r="A74" s="78"/>
      <c r="B74" s="181"/>
      <c r="C74" s="170"/>
      <c r="D74" s="182"/>
      <c r="E74" s="196"/>
      <c r="F74" s="114"/>
      <c r="G74" s="30"/>
      <c r="H74" s="70"/>
      <c r="I74" s="183"/>
    </row>
    <row r="75" spans="1:9" s="89" customFormat="1" x14ac:dyDescent="0.25">
      <c r="A75" s="125"/>
      <c r="B75" s="125"/>
      <c r="C75" s="125" t="s">
        <v>131</v>
      </c>
      <c r="D75" s="125"/>
      <c r="E75" s="125"/>
      <c r="F75" s="125"/>
      <c r="G75" s="125"/>
      <c r="H75" s="125"/>
      <c r="I75" s="183"/>
    </row>
    <row r="76" spans="1:9" s="89" customFormat="1" ht="18.75" x14ac:dyDescent="0.25">
      <c r="A76" s="78"/>
      <c r="B76" s="214"/>
      <c r="C76" s="189"/>
      <c r="D76" s="190"/>
      <c r="E76" s="191"/>
      <c r="F76" s="122"/>
      <c r="G76" s="121"/>
      <c r="H76" s="70"/>
      <c r="I76" s="183"/>
    </row>
    <row r="77" spans="1:9" s="183" customFormat="1" ht="96" x14ac:dyDescent="0.25">
      <c r="A77" s="78">
        <f>+A73+10</f>
        <v>230</v>
      </c>
      <c r="B77" s="181"/>
      <c r="C77" s="170" t="s">
        <v>159</v>
      </c>
      <c r="D77" s="182" t="s">
        <v>11</v>
      </c>
      <c r="E77" s="196">
        <v>21.16</v>
      </c>
      <c r="F77" s="114"/>
      <c r="G77" s="30"/>
      <c r="H77" s="70"/>
    </row>
    <row r="78" spans="1:9" s="89" customFormat="1" ht="18.75" x14ac:dyDescent="0.25">
      <c r="A78" s="78"/>
      <c r="B78" s="181"/>
      <c r="C78" s="170"/>
      <c r="D78" s="182"/>
      <c r="E78" s="124"/>
      <c r="F78" s="114"/>
      <c r="G78" s="30"/>
      <c r="H78" s="70"/>
      <c r="I78" s="183"/>
    </row>
    <row r="79" spans="1:9" s="89" customFormat="1" ht="84" x14ac:dyDescent="0.25">
      <c r="A79" s="78">
        <f>+A77+10</f>
        <v>240</v>
      </c>
      <c r="B79" s="181"/>
      <c r="C79" s="170" t="s">
        <v>160</v>
      </c>
      <c r="D79" s="182" t="s">
        <v>59</v>
      </c>
      <c r="E79" s="196">
        <v>405</v>
      </c>
      <c r="F79" s="114"/>
      <c r="G79" s="30"/>
      <c r="H79" s="70"/>
      <c r="I79" s="183"/>
    </row>
    <row r="80" spans="1:9" s="89" customFormat="1" ht="18.75" x14ac:dyDescent="0.25">
      <c r="A80" s="78"/>
      <c r="B80" s="181"/>
      <c r="C80" s="170"/>
      <c r="D80" s="182"/>
      <c r="E80" s="124"/>
      <c r="F80" s="114"/>
      <c r="G80" s="30"/>
      <c r="H80" s="70"/>
      <c r="I80" s="183"/>
    </row>
    <row r="81" spans="1:9" s="89" customFormat="1" ht="72" x14ac:dyDescent="0.25">
      <c r="A81" s="78">
        <f>+A79+10</f>
        <v>250</v>
      </c>
      <c r="B81" s="181"/>
      <c r="C81" s="170" t="s">
        <v>161</v>
      </c>
      <c r="D81" s="182" t="s">
        <v>15</v>
      </c>
      <c r="E81" s="196">
        <v>6.35</v>
      </c>
      <c r="F81" s="114"/>
      <c r="G81" s="30"/>
      <c r="H81" s="70"/>
      <c r="I81" s="183"/>
    </row>
    <row r="82" spans="1:9" s="89" customFormat="1" ht="18.75" x14ac:dyDescent="0.25">
      <c r="A82" s="78"/>
      <c r="B82" s="181"/>
      <c r="C82" s="170"/>
      <c r="D82" s="182"/>
      <c r="E82" s="124"/>
      <c r="F82" s="114"/>
      <c r="G82" s="30"/>
      <c r="H82" s="70"/>
      <c r="I82" s="183"/>
    </row>
    <row r="83" spans="1:9" s="89" customFormat="1" ht="48" x14ac:dyDescent="0.25">
      <c r="A83" s="78">
        <f>+A81+10</f>
        <v>260</v>
      </c>
      <c r="B83" s="181"/>
      <c r="C83" s="170" t="s">
        <v>77</v>
      </c>
      <c r="D83" s="182" t="s">
        <v>11</v>
      </c>
      <c r="E83" s="196">
        <v>20.71</v>
      </c>
      <c r="F83" s="114"/>
      <c r="G83" s="30"/>
      <c r="H83" s="70"/>
      <c r="I83" s="183"/>
    </row>
    <row r="84" spans="1:9" s="89" customFormat="1" ht="18.75" x14ac:dyDescent="0.25">
      <c r="A84" s="78"/>
      <c r="B84" s="181"/>
      <c r="C84" s="170"/>
      <c r="D84" s="182"/>
      <c r="E84" s="124"/>
      <c r="F84" s="114"/>
      <c r="G84" s="30"/>
      <c r="H84" s="70"/>
      <c r="I84" s="183"/>
    </row>
    <row r="85" spans="1:9" s="89" customFormat="1" ht="72" x14ac:dyDescent="0.25">
      <c r="A85" s="78">
        <f>+A83+10</f>
        <v>270</v>
      </c>
      <c r="B85" s="181"/>
      <c r="C85" s="170" t="s">
        <v>76</v>
      </c>
      <c r="D85" s="182" t="s">
        <v>75</v>
      </c>
      <c r="E85" s="196">
        <v>252</v>
      </c>
      <c r="F85" s="114"/>
      <c r="G85" s="30"/>
      <c r="H85" s="70"/>
      <c r="I85" s="183"/>
    </row>
    <row r="86" spans="1:9" s="89" customFormat="1" ht="18.75" x14ac:dyDescent="0.25">
      <c r="A86" s="78"/>
      <c r="B86" s="181"/>
      <c r="C86" s="170"/>
      <c r="D86" s="182"/>
      <c r="E86" s="124"/>
      <c r="F86" s="114"/>
      <c r="G86" s="30"/>
      <c r="H86" s="70"/>
      <c r="I86" s="183"/>
    </row>
    <row r="87" spans="1:9" s="183" customFormat="1" ht="84" x14ac:dyDescent="0.25">
      <c r="A87" s="78">
        <f>+A85+10</f>
        <v>280</v>
      </c>
      <c r="B87" s="181"/>
      <c r="C87" s="170" t="s">
        <v>74</v>
      </c>
      <c r="D87" s="182" t="s">
        <v>15</v>
      </c>
      <c r="E87" s="196">
        <v>1.28</v>
      </c>
      <c r="F87" s="114"/>
      <c r="G87" s="30"/>
      <c r="H87" s="70"/>
    </row>
    <row r="88" spans="1:9" s="89" customFormat="1" ht="18.75" x14ac:dyDescent="0.25">
      <c r="A88" s="78"/>
      <c r="B88" s="181"/>
      <c r="C88" s="170"/>
      <c r="D88" s="182"/>
      <c r="E88" s="124"/>
      <c r="F88" s="114"/>
      <c r="G88" s="30"/>
      <c r="H88" s="70"/>
      <c r="I88" s="183"/>
    </row>
    <row r="89" spans="1:9" s="89" customFormat="1" ht="96" x14ac:dyDescent="0.25">
      <c r="A89" s="78">
        <f>+A87+10</f>
        <v>290</v>
      </c>
      <c r="B89" s="181"/>
      <c r="C89" s="170" t="s">
        <v>73</v>
      </c>
      <c r="D89" s="182" t="s">
        <v>11</v>
      </c>
      <c r="E89" s="196">
        <v>41.61</v>
      </c>
      <c r="F89" s="114"/>
      <c r="G89" s="30"/>
      <c r="H89" s="70"/>
      <c r="I89" s="183"/>
    </row>
    <row r="90" spans="1:9" s="89" customFormat="1" ht="18.75" x14ac:dyDescent="0.25">
      <c r="A90" s="78"/>
      <c r="B90" s="181"/>
      <c r="C90" s="170"/>
      <c r="D90" s="182"/>
      <c r="E90" s="124"/>
      <c r="F90" s="114"/>
      <c r="G90" s="30"/>
      <c r="H90" s="70"/>
      <c r="I90" s="183"/>
    </row>
    <row r="91" spans="1:9" s="89" customFormat="1" ht="84" x14ac:dyDescent="0.25">
      <c r="A91" s="78">
        <f>+A89+10</f>
        <v>300</v>
      </c>
      <c r="B91" s="181"/>
      <c r="C91" s="170" t="s">
        <v>72</v>
      </c>
      <c r="D91" s="182" t="s">
        <v>59</v>
      </c>
      <c r="E91" s="196">
        <v>943.12</v>
      </c>
      <c r="F91" s="114"/>
      <c r="G91" s="30"/>
      <c r="H91" s="70"/>
      <c r="I91" s="183"/>
    </row>
    <row r="92" spans="1:9" s="89" customFormat="1" ht="18.75" x14ac:dyDescent="0.25">
      <c r="A92" s="78"/>
      <c r="B92" s="181"/>
      <c r="C92" s="170"/>
      <c r="D92" s="182"/>
      <c r="E92" s="124"/>
      <c r="F92" s="114"/>
      <c r="G92" s="30"/>
      <c r="H92" s="70"/>
      <c r="I92" s="183"/>
    </row>
    <row r="93" spans="1:9" s="89" customFormat="1" ht="72" x14ac:dyDescent="0.25">
      <c r="A93" s="78">
        <f>+A91+10</f>
        <v>310</v>
      </c>
      <c r="B93" s="181"/>
      <c r="C93" s="170" t="s">
        <v>71</v>
      </c>
      <c r="D93" s="182" t="s">
        <v>15</v>
      </c>
      <c r="E93" s="196">
        <v>14.52</v>
      </c>
      <c r="F93" s="114"/>
      <c r="G93" s="30"/>
      <c r="H93" s="70"/>
      <c r="I93" s="183"/>
    </row>
    <row r="94" spans="1:9" s="89" customFormat="1" ht="18.75" x14ac:dyDescent="0.25">
      <c r="A94" s="78"/>
      <c r="B94" s="181"/>
      <c r="C94" s="170"/>
      <c r="D94" s="182"/>
      <c r="E94" s="124"/>
      <c r="F94" s="114"/>
      <c r="G94" s="30"/>
      <c r="H94" s="70"/>
      <c r="I94" s="183"/>
    </row>
    <row r="95" spans="1:9" s="89" customFormat="1" ht="15.75" x14ac:dyDescent="0.25">
      <c r="A95" s="266" t="s">
        <v>70</v>
      </c>
      <c r="B95" s="123"/>
      <c r="C95" s="69" t="s">
        <v>69</v>
      </c>
      <c r="D95" s="120"/>
      <c r="E95" s="119"/>
      <c r="F95" s="267"/>
      <c r="G95" s="58"/>
      <c r="H95" s="58"/>
      <c r="I95" s="183"/>
    </row>
    <row r="96" spans="1:9" s="89" customFormat="1" x14ac:dyDescent="0.25">
      <c r="A96" s="125"/>
      <c r="B96" s="125"/>
      <c r="C96" s="125" t="s">
        <v>68</v>
      </c>
      <c r="D96" s="125"/>
      <c r="E96" s="125"/>
      <c r="F96" s="125"/>
      <c r="G96" s="125"/>
      <c r="H96" s="125"/>
      <c r="I96" s="183"/>
    </row>
    <row r="97" spans="1:9" s="89" customFormat="1" ht="18.75" x14ac:dyDescent="0.25">
      <c r="A97" s="78"/>
      <c r="B97" s="169"/>
      <c r="C97" s="222"/>
      <c r="D97" s="80"/>
      <c r="E97" s="72"/>
      <c r="F97" s="114"/>
      <c r="G97" s="30"/>
      <c r="H97" s="70"/>
      <c r="I97" s="183"/>
    </row>
    <row r="98" spans="1:9" s="183" customFormat="1" ht="96" x14ac:dyDescent="0.25">
      <c r="A98" s="78">
        <f>+A93+10</f>
        <v>320</v>
      </c>
      <c r="B98" s="181"/>
      <c r="C98" s="170" t="s">
        <v>67</v>
      </c>
      <c r="D98" s="182" t="s">
        <v>11</v>
      </c>
      <c r="E98" s="277">
        <v>180</v>
      </c>
      <c r="F98" s="114"/>
      <c r="G98" s="30"/>
      <c r="H98" s="70"/>
    </row>
    <row r="99" spans="1:9" s="183" customFormat="1" ht="18.75" x14ac:dyDescent="0.25">
      <c r="A99" s="78"/>
      <c r="B99" s="181"/>
      <c r="C99" s="170"/>
      <c r="D99" s="182"/>
      <c r="E99" s="124"/>
      <c r="F99" s="114"/>
      <c r="G99" s="30"/>
      <c r="H99" s="70"/>
    </row>
    <row r="100" spans="1:9" s="183" customFormat="1" ht="84" x14ac:dyDescent="0.25">
      <c r="A100" s="78">
        <f>+A98+10</f>
        <v>330</v>
      </c>
      <c r="B100" s="181"/>
      <c r="C100" s="170" t="s">
        <v>66</v>
      </c>
      <c r="D100" s="182" t="s">
        <v>59</v>
      </c>
      <c r="E100" s="124">
        <v>1107</v>
      </c>
      <c r="G100" s="30"/>
      <c r="H100" s="70"/>
    </row>
    <row r="101" spans="1:9" s="183" customFormat="1" ht="18.75" x14ac:dyDescent="0.25">
      <c r="A101" s="78"/>
      <c r="B101" s="169"/>
      <c r="C101" s="222"/>
      <c r="D101" s="80"/>
      <c r="E101" s="72"/>
      <c r="F101" s="114"/>
      <c r="G101" s="30"/>
      <c r="H101" s="70"/>
    </row>
    <row r="102" spans="1:9" s="183" customFormat="1" ht="72" x14ac:dyDescent="0.25">
      <c r="A102" s="78">
        <f>+A100+10</f>
        <v>340</v>
      </c>
      <c r="B102" s="131"/>
      <c r="C102" s="170" t="s">
        <v>65</v>
      </c>
      <c r="D102" s="182" t="s">
        <v>15</v>
      </c>
      <c r="E102" s="217">
        <v>16.47</v>
      </c>
      <c r="F102" s="114"/>
      <c r="G102" s="30"/>
      <c r="H102" s="70"/>
    </row>
    <row r="103" spans="1:9" s="183" customFormat="1" ht="18.75" x14ac:dyDescent="0.25">
      <c r="A103" s="78"/>
      <c r="B103" s="131"/>
      <c r="C103" s="170"/>
      <c r="D103" s="182"/>
      <c r="E103" s="217"/>
      <c r="F103" s="114"/>
      <c r="G103" s="30"/>
      <c r="H103" s="70"/>
    </row>
    <row r="104" spans="1:9" s="89" customFormat="1" ht="60" x14ac:dyDescent="0.25">
      <c r="A104" s="78">
        <f>+A102+10</f>
        <v>350</v>
      </c>
      <c r="B104" s="131"/>
      <c r="C104" s="170" t="s">
        <v>220</v>
      </c>
      <c r="D104" s="182" t="s">
        <v>4</v>
      </c>
      <c r="E104" s="88">
        <v>983</v>
      </c>
      <c r="F104" s="114"/>
      <c r="G104" s="30"/>
      <c r="H104" s="70"/>
      <c r="I104" s="183"/>
    </row>
    <row r="105" spans="1:9" s="89" customFormat="1" ht="18.75" x14ac:dyDescent="0.25">
      <c r="A105" s="78"/>
      <c r="B105" s="131"/>
      <c r="C105" s="170"/>
      <c r="D105" s="182"/>
      <c r="E105" s="88"/>
      <c r="F105" s="114"/>
      <c r="G105" s="30"/>
      <c r="H105" s="70"/>
      <c r="I105" s="183"/>
    </row>
    <row r="106" spans="1:9" s="89" customFormat="1" ht="72" x14ac:dyDescent="0.25">
      <c r="A106" s="78">
        <f>+A104+10</f>
        <v>360</v>
      </c>
      <c r="B106" s="39" t="s">
        <v>64</v>
      </c>
      <c r="C106" s="38" t="s">
        <v>63</v>
      </c>
      <c r="D106" s="37" t="s">
        <v>11</v>
      </c>
      <c r="E106" s="88">
        <v>137</v>
      </c>
      <c r="F106" s="114"/>
      <c r="G106" s="30"/>
      <c r="H106" s="70"/>
      <c r="I106" s="183"/>
    </row>
    <row r="107" spans="1:9" s="89" customFormat="1" ht="18.75" x14ac:dyDescent="0.25">
      <c r="A107" s="78"/>
      <c r="B107" s="39"/>
      <c r="C107" s="38"/>
      <c r="D107" s="37"/>
      <c r="E107" s="88"/>
      <c r="F107" s="114"/>
      <c r="G107" s="30"/>
      <c r="H107" s="70"/>
      <c r="I107" s="183"/>
    </row>
    <row r="108" spans="1:9" s="89" customFormat="1" x14ac:dyDescent="0.25">
      <c r="A108" s="125"/>
      <c r="B108" s="125"/>
      <c r="C108" s="125" t="s">
        <v>62</v>
      </c>
      <c r="D108" s="125"/>
      <c r="E108" s="125"/>
      <c r="F108" s="125"/>
      <c r="G108" s="125"/>
      <c r="H108" s="125"/>
      <c r="I108" s="183"/>
    </row>
    <row r="109" spans="1:9" s="183" customFormat="1" x14ac:dyDescent="0.25">
      <c r="A109" s="164"/>
      <c r="B109" s="164"/>
      <c r="C109" s="164"/>
      <c r="D109" s="164"/>
      <c r="E109" s="164"/>
      <c r="F109" s="164"/>
      <c r="G109" s="164"/>
      <c r="H109" s="164"/>
    </row>
    <row r="110" spans="1:9" s="183" customFormat="1" ht="96" x14ac:dyDescent="0.25">
      <c r="A110" s="78">
        <f>+A106+10</f>
        <v>370</v>
      </c>
      <c r="B110" s="117" t="s">
        <v>61</v>
      </c>
      <c r="C110" s="115" t="s">
        <v>168</v>
      </c>
      <c r="D110" s="37" t="s">
        <v>11</v>
      </c>
      <c r="E110" s="217">
        <v>34.270000000000003</v>
      </c>
      <c r="F110" s="114"/>
      <c r="G110" s="30"/>
      <c r="H110" s="70"/>
    </row>
    <row r="111" spans="1:9" s="89" customFormat="1" ht="18.75" x14ac:dyDescent="0.25">
      <c r="A111" s="78"/>
      <c r="B111" s="117"/>
      <c r="C111" s="115"/>
      <c r="D111" s="116"/>
      <c r="E111" s="88"/>
      <c r="F111" s="114"/>
      <c r="G111" s="30"/>
      <c r="H111" s="70"/>
      <c r="I111" s="183"/>
    </row>
    <row r="112" spans="1:9" s="89" customFormat="1" ht="84" x14ac:dyDescent="0.25">
      <c r="A112" s="78">
        <f>+A110+10</f>
        <v>380</v>
      </c>
      <c r="B112" s="117" t="s">
        <v>60</v>
      </c>
      <c r="C112" s="115" t="s">
        <v>169</v>
      </c>
      <c r="D112" s="37" t="s">
        <v>59</v>
      </c>
      <c r="E112" s="217">
        <v>292.82</v>
      </c>
      <c r="F112" s="114"/>
      <c r="G112" s="30"/>
      <c r="H112" s="70"/>
      <c r="I112" s="183"/>
    </row>
    <row r="113" spans="1:9" s="89" customFormat="1" ht="18.75" x14ac:dyDescent="0.25">
      <c r="A113" s="78"/>
      <c r="B113" s="117"/>
      <c r="C113" s="115"/>
      <c r="D113" s="116"/>
      <c r="E113" s="88"/>
      <c r="F113" s="114"/>
      <c r="G113" s="30"/>
      <c r="H113" s="70"/>
      <c r="I113" s="183"/>
    </row>
    <row r="114" spans="1:9" s="183" customFormat="1" ht="84" x14ac:dyDescent="0.25">
      <c r="A114" s="78">
        <f>+A112+10</f>
        <v>390</v>
      </c>
      <c r="B114" s="117" t="s">
        <v>58</v>
      </c>
      <c r="C114" s="115" t="s">
        <v>170</v>
      </c>
      <c r="D114" s="37" t="s">
        <v>15</v>
      </c>
      <c r="E114" s="217">
        <v>1.71</v>
      </c>
      <c r="F114" s="114"/>
      <c r="G114" s="30"/>
      <c r="H114" s="70"/>
    </row>
    <row r="115" spans="1:9" s="89" customFormat="1" ht="18.75" x14ac:dyDescent="0.25">
      <c r="A115" s="78"/>
      <c r="B115" s="39"/>
      <c r="C115" s="115"/>
      <c r="D115" s="37"/>
      <c r="E115" s="88"/>
      <c r="F115" s="114"/>
      <c r="G115" s="30"/>
      <c r="H115" s="70"/>
      <c r="I115" s="183"/>
    </row>
    <row r="116" spans="1:9" s="89" customFormat="1" ht="15.75" x14ac:dyDescent="0.25">
      <c r="A116" s="266" t="s">
        <v>57</v>
      </c>
      <c r="B116" s="123"/>
      <c r="C116" s="69" t="s">
        <v>56</v>
      </c>
      <c r="D116" s="120"/>
      <c r="E116" s="119"/>
      <c r="F116" s="267"/>
      <c r="G116" s="58"/>
      <c r="H116" s="58"/>
      <c r="I116" s="183"/>
    </row>
    <row r="117" spans="1:9" s="89" customFormat="1" x14ac:dyDescent="0.25">
      <c r="A117" s="125"/>
      <c r="B117" s="125"/>
      <c r="C117" s="125" t="s">
        <v>55</v>
      </c>
      <c r="D117" s="125"/>
      <c r="E117" s="125"/>
      <c r="F117" s="125"/>
      <c r="G117" s="125"/>
      <c r="H117" s="125"/>
      <c r="I117" s="183"/>
    </row>
    <row r="118" spans="1:9" s="89" customFormat="1" ht="18.75" x14ac:dyDescent="0.25">
      <c r="A118" s="78"/>
      <c r="B118" s="215"/>
      <c r="C118" s="130"/>
      <c r="D118" s="80"/>
      <c r="E118" s="72"/>
      <c r="F118" s="114"/>
      <c r="G118" s="30"/>
      <c r="H118" s="70"/>
      <c r="I118" s="183"/>
    </row>
    <row r="119" spans="1:9" s="89" customFormat="1" ht="72" x14ac:dyDescent="0.25">
      <c r="A119" s="78">
        <f>+A114+10</f>
        <v>400</v>
      </c>
      <c r="B119" s="131"/>
      <c r="C119" s="86" t="s">
        <v>54</v>
      </c>
      <c r="D119" s="216" t="s">
        <v>9</v>
      </c>
      <c r="E119" s="88">
        <v>144</v>
      </c>
      <c r="F119" s="114"/>
      <c r="G119" s="30"/>
      <c r="H119" s="70"/>
      <c r="I119" s="183"/>
    </row>
    <row r="120" spans="1:9" s="89" customFormat="1" ht="18.75" x14ac:dyDescent="0.25">
      <c r="A120" s="78"/>
      <c r="B120" s="131"/>
      <c r="C120" s="86"/>
      <c r="D120" s="216"/>
      <c r="E120" s="88"/>
      <c r="F120" s="114"/>
      <c r="G120" s="30"/>
      <c r="H120" s="70"/>
      <c r="I120" s="183"/>
    </row>
    <row r="121" spans="1:9" s="183" customFormat="1" ht="132" x14ac:dyDescent="0.25">
      <c r="A121" s="78">
        <f>+A119+10</f>
        <v>410</v>
      </c>
      <c r="B121" s="131"/>
      <c r="C121" s="170" t="s">
        <v>112</v>
      </c>
      <c r="D121" s="182" t="s">
        <v>11</v>
      </c>
      <c r="E121" s="88">
        <v>144</v>
      </c>
      <c r="F121" s="114"/>
      <c r="G121" s="121"/>
      <c r="H121" s="70"/>
    </row>
    <row r="122" spans="1:9" s="89" customFormat="1" ht="18.75" x14ac:dyDescent="0.25">
      <c r="A122" s="78"/>
      <c r="B122" s="131"/>
      <c r="C122" s="170"/>
      <c r="D122" s="182"/>
      <c r="E122" s="88"/>
      <c r="F122" s="114"/>
      <c r="G122" s="121"/>
      <c r="H122" s="70"/>
      <c r="I122" s="183"/>
    </row>
    <row r="123" spans="1:9" s="89" customFormat="1" ht="120" x14ac:dyDescent="0.25">
      <c r="A123" s="78">
        <f>+A121+10</f>
        <v>420</v>
      </c>
      <c r="B123" s="131"/>
      <c r="C123" s="170" t="s">
        <v>221</v>
      </c>
      <c r="D123" s="182"/>
      <c r="E123" s="77"/>
      <c r="F123" s="114"/>
      <c r="G123" s="30"/>
      <c r="H123" s="70"/>
      <c r="I123" s="183"/>
    </row>
    <row r="124" spans="1:9" s="89" customFormat="1" ht="24" x14ac:dyDescent="0.25">
      <c r="A124" s="78"/>
      <c r="B124" s="131"/>
      <c r="C124" s="200" t="s">
        <v>139</v>
      </c>
      <c r="D124" s="182" t="s">
        <v>11</v>
      </c>
      <c r="E124" s="77">
        <v>15</v>
      </c>
      <c r="F124" s="114"/>
      <c r="G124" s="30"/>
      <c r="H124" s="70"/>
      <c r="I124" s="183"/>
    </row>
    <row r="125" spans="1:9" s="89" customFormat="1" ht="18.75" x14ac:dyDescent="0.25">
      <c r="A125" s="78"/>
      <c r="B125" s="131"/>
      <c r="C125" s="170"/>
      <c r="D125" s="182"/>
      <c r="E125" s="77"/>
      <c r="F125" s="114"/>
      <c r="G125" s="30"/>
      <c r="H125" s="70"/>
      <c r="I125" s="183"/>
    </row>
    <row r="126" spans="1:9" s="89" customFormat="1" ht="108" x14ac:dyDescent="0.25">
      <c r="A126" s="78">
        <f>+A123+10</f>
        <v>430</v>
      </c>
      <c r="B126" s="131"/>
      <c r="C126" s="170" t="s">
        <v>115</v>
      </c>
      <c r="D126" s="182"/>
      <c r="E126" s="77"/>
      <c r="F126" s="114"/>
      <c r="G126" s="30"/>
      <c r="H126" s="70"/>
      <c r="I126" s="183"/>
    </row>
    <row r="127" spans="1:9" s="183" customFormat="1" ht="18.75" x14ac:dyDescent="0.25">
      <c r="A127" s="78"/>
      <c r="B127" s="131"/>
      <c r="C127" s="200" t="s">
        <v>166</v>
      </c>
      <c r="D127" s="182" t="s">
        <v>11</v>
      </c>
      <c r="E127" s="77">
        <v>18</v>
      </c>
      <c r="F127" s="114"/>
      <c r="G127" s="30"/>
      <c r="H127" s="70"/>
    </row>
    <row r="128" spans="1:9" s="89" customFormat="1" ht="18.75" x14ac:dyDescent="0.25">
      <c r="A128" s="78"/>
      <c r="B128" s="131"/>
      <c r="C128" s="170"/>
      <c r="D128" s="182"/>
      <c r="E128" s="77"/>
      <c r="F128" s="114"/>
      <c r="G128" s="30"/>
      <c r="H128" s="70"/>
      <c r="I128" s="183"/>
    </row>
    <row r="129" spans="1:9" s="89" customFormat="1" ht="144" x14ac:dyDescent="0.25">
      <c r="A129" s="78">
        <f>+A126+10</f>
        <v>440</v>
      </c>
      <c r="B129" s="131"/>
      <c r="C129" s="170" t="s">
        <v>140</v>
      </c>
      <c r="D129" s="182" t="s">
        <v>11</v>
      </c>
      <c r="E129" s="77">
        <v>0.8</v>
      </c>
      <c r="F129" s="114"/>
      <c r="G129" s="30"/>
      <c r="H129" s="70"/>
      <c r="I129" s="183"/>
    </row>
    <row r="130" spans="1:9" s="89" customFormat="1" ht="18.75" x14ac:dyDescent="0.25">
      <c r="A130" s="78"/>
      <c r="B130" s="131"/>
      <c r="C130" s="170"/>
      <c r="D130" s="182"/>
      <c r="E130" s="217"/>
      <c r="F130" s="114"/>
      <c r="G130" s="30"/>
      <c r="H130" s="70"/>
      <c r="I130" s="183"/>
    </row>
    <row r="131" spans="1:9" s="89" customFormat="1" ht="132" x14ac:dyDescent="0.25">
      <c r="A131" s="218">
        <f>+A129+10</f>
        <v>450</v>
      </c>
      <c r="B131" s="78"/>
      <c r="C131" s="86" t="s">
        <v>113</v>
      </c>
      <c r="D131" s="182"/>
      <c r="E131" s="77"/>
      <c r="F131" s="114"/>
      <c r="G131" s="30"/>
      <c r="H131" s="70"/>
      <c r="I131" s="183"/>
    </row>
    <row r="132" spans="1:9" s="89" customFormat="1" ht="18.75" x14ac:dyDescent="0.25">
      <c r="A132" s="218"/>
      <c r="B132" s="78"/>
      <c r="C132" s="219" t="s">
        <v>114</v>
      </c>
      <c r="D132" s="101" t="s">
        <v>18</v>
      </c>
      <c r="E132" s="77">
        <v>1</v>
      </c>
      <c r="F132" s="114"/>
      <c r="G132" s="30"/>
      <c r="H132" s="70"/>
      <c r="I132" s="183"/>
    </row>
    <row r="133" spans="1:9" s="89" customFormat="1" ht="18.75" x14ac:dyDescent="0.25">
      <c r="A133" s="218"/>
      <c r="B133" s="78"/>
      <c r="C133" s="86"/>
      <c r="D133" s="101"/>
      <c r="E133" s="77"/>
      <c r="F133" s="114"/>
      <c r="G133" s="30"/>
      <c r="H133" s="70"/>
      <c r="I133" s="183"/>
    </row>
    <row r="134" spans="1:9" s="89" customFormat="1" x14ac:dyDescent="0.25">
      <c r="A134" s="260"/>
      <c r="B134" s="260"/>
      <c r="C134" s="261" t="s">
        <v>142</v>
      </c>
      <c r="D134" s="260"/>
      <c r="E134" s="260"/>
      <c r="F134" s="260"/>
      <c r="G134" s="260"/>
      <c r="H134" s="260"/>
      <c r="I134" s="183"/>
    </row>
    <row r="135" spans="1:9" s="89" customFormat="1" ht="18.75" x14ac:dyDescent="0.25">
      <c r="A135" s="78"/>
      <c r="B135" s="214"/>
      <c r="C135" s="189"/>
      <c r="D135" s="190"/>
      <c r="E135" s="220"/>
      <c r="F135" s="122"/>
      <c r="G135" s="221"/>
      <c r="H135" s="221"/>
      <c r="I135" s="183"/>
    </row>
    <row r="136" spans="1:9" s="89" customFormat="1" ht="84" x14ac:dyDescent="0.25">
      <c r="A136" s="218">
        <f>+A131+10</f>
        <v>460</v>
      </c>
      <c r="B136" s="117" t="s">
        <v>53</v>
      </c>
      <c r="C136" s="38" t="s">
        <v>152</v>
      </c>
      <c r="D136" s="37" t="s">
        <v>25</v>
      </c>
      <c r="E136" s="77">
        <v>11</v>
      </c>
      <c r="F136" s="114"/>
      <c r="G136" s="30"/>
      <c r="H136" s="70"/>
      <c r="I136" s="183"/>
    </row>
    <row r="137" spans="1:9" s="89" customFormat="1" ht="18.75" x14ac:dyDescent="0.25">
      <c r="A137" s="218"/>
      <c r="B137" s="117"/>
      <c r="C137" s="38"/>
      <c r="D137" s="37"/>
      <c r="E137" s="77"/>
      <c r="F137" s="114"/>
      <c r="G137" s="30"/>
      <c r="H137" s="70"/>
      <c r="I137" s="183"/>
    </row>
    <row r="138" spans="1:9" s="183" customFormat="1" ht="84" x14ac:dyDescent="0.25">
      <c r="A138" s="218">
        <f>+A136+10</f>
        <v>470</v>
      </c>
      <c r="B138" s="117"/>
      <c r="C138" s="38" t="s">
        <v>151</v>
      </c>
      <c r="D138" s="37" t="s">
        <v>25</v>
      </c>
      <c r="E138" s="278">
        <v>2.75</v>
      </c>
      <c r="F138" s="114"/>
      <c r="G138" s="30"/>
      <c r="H138" s="70"/>
    </row>
    <row r="139" spans="1:9" s="89" customFormat="1" ht="18.75" x14ac:dyDescent="0.25">
      <c r="A139" s="78"/>
      <c r="B139" s="131"/>
      <c r="C139" s="170"/>
      <c r="D139" s="182"/>
      <c r="E139" s="77"/>
      <c r="F139" s="114"/>
      <c r="G139" s="30"/>
      <c r="H139" s="70"/>
      <c r="I139" s="183"/>
    </row>
    <row r="140" spans="1:9" s="89" customFormat="1" ht="84" x14ac:dyDescent="0.25">
      <c r="A140" s="218">
        <f>+A138+10</f>
        <v>480</v>
      </c>
      <c r="B140" s="131"/>
      <c r="C140" s="170" t="s">
        <v>52</v>
      </c>
      <c r="D140" s="182" t="s">
        <v>25</v>
      </c>
      <c r="E140" s="77">
        <v>80</v>
      </c>
      <c r="F140" s="114"/>
      <c r="G140" s="30"/>
      <c r="H140" s="70"/>
      <c r="I140" s="183"/>
    </row>
    <row r="141" spans="1:9" s="89" customFormat="1" ht="18.75" x14ac:dyDescent="0.25">
      <c r="A141" s="218"/>
      <c r="B141" s="131"/>
      <c r="C141" s="170"/>
      <c r="D141" s="182"/>
      <c r="E141" s="77"/>
      <c r="F141" s="114"/>
      <c r="G141" s="30"/>
      <c r="H141" s="70"/>
      <c r="I141" s="183"/>
    </row>
    <row r="142" spans="1:9" s="89" customFormat="1" ht="84" x14ac:dyDescent="0.25">
      <c r="A142" s="218">
        <f>+A140+10</f>
        <v>490</v>
      </c>
      <c r="B142" s="131"/>
      <c r="C142" s="170" t="s">
        <v>157</v>
      </c>
      <c r="D142" s="182"/>
      <c r="E142" s="77"/>
      <c r="F142" s="114"/>
      <c r="G142" s="30"/>
      <c r="H142" s="70"/>
      <c r="I142" s="183"/>
    </row>
    <row r="143" spans="1:9" s="183" customFormat="1" ht="18.75" x14ac:dyDescent="0.25">
      <c r="A143" s="218"/>
      <c r="B143" s="131"/>
      <c r="C143" s="200" t="s">
        <v>153</v>
      </c>
      <c r="D143" s="182" t="s">
        <v>25</v>
      </c>
      <c r="E143" s="77">
        <v>8</v>
      </c>
      <c r="F143" s="114"/>
      <c r="G143" s="30"/>
      <c r="H143" s="70"/>
    </row>
    <row r="144" spans="1:9" s="89" customFormat="1" ht="18.75" x14ac:dyDescent="0.25">
      <c r="A144" s="218"/>
      <c r="B144" s="131"/>
      <c r="C144" s="170"/>
      <c r="D144" s="182"/>
      <c r="E144" s="77"/>
      <c r="F144" s="114"/>
      <c r="G144" s="30"/>
      <c r="H144" s="70"/>
      <c r="I144" s="183"/>
    </row>
    <row r="145" spans="1:9" s="89" customFormat="1" ht="84" x14ac:dyDescent="0.25">
      <c r="A145" s="218">
        <f>+A142+10</f>
        <v>500</v>
      </c>
      <c r="B145" s="131"/>
      <c r="C145" s="170" t="s">
        <v>156</v>
      </c>
      <c r="D145" s="182"/>
      <c r="E145" s="77"/>
      <c r="F145" s="114"/>
      <c r="G145" s="30"/>
      <c r="H145" s="70"/>
      <c r="I145" s="183"/>
    </row>
    <row r="146" spans="1:9" s="183" customFormat="1" ht="18.75" x14ac:dyDescent="0.25">
      <c r="A146" s="218"/>
      <c r="B146" s="131"/>
      <c r="C146" s="200" t="s">
        <v>154</v>
      </c>
      <c r="D146" s="182" t="s">
        <v>25</v>
      </c>
      <c r="E146" s="77">
        <v>43</v>
      </c>
      <c r="F146" s="114"/>
      <c r="G146" s="30"/>
      <c r="H146" s="70"/>
    </row>
    <row r="147" spans="1:9" s="89" customFormat="1" ht="18.75" x14ac:dyDescent="0.25">
      <c r="A147" s="218"/>
      <c r="B147" s="131"/>
      <c r="C147" s="170"/>
      <c r="D147" s="182"/>
      <c r="E147" s="77"/>
      <c r="F147" s="114"/>
      <c r="G147" s="30"/>
      <c r="H147" s="70"/>
      <c r="I147" s="183"/>
    </row>
    <row r="148" spans="1:9" s="89" customFormat="1" ht="84" x14ac:dyDescent="0.25">
      <c r="A148" s="218">
        <f>+A145+10</f>
        <v>510</v>
      </c>
      <c r="B148" s="131"/>
      <c r="C148" s="170" t="s">
        <v>162</v>
      </c>
      <c r="D148" s="182"/>
      <c r="E148" s="77"/>
      <c r="F148" s="195"/>
      <c r="G148" s="30"/>
      <c r="H148" s="70"/>
      <c r="I148" s="183"/>
    </row>
    <row r="149" spans="1:9" s="183" customFormat="1" ht="18.75" x14ac:dyDescent="0.25">
      <c r="A149" s="218"/>
      <c r="B149" s="131"/>
      <c r="C149" s="200" t="s">
        <v>155</v>
      </c>
      <c r="D149" s="182" t="s">
        <v>25</v>
      </c>
      <c r="E149" s="77">
        <v>1.3</v>
      </c>
      <c r="F149" s="114"/>
      <c r="G149" s="30"/>
      <c r="H149" s="70"/>
    </row>
    <row r="150" spans="1:9" s="89" customFormat="1" ht="18.75" x14ac:dyDescent="0.25">
      <c r="A150" s="218"/>
      <c r="B150" s="131"/>
      <c r="C150" s="170"/>
      <c r="D150" s="182"/>
      <c r="E150" s="77"/>
      <c r="F150" s="114"/>
      <c r="G150" s="30"/>
      <c r="H150" s="70"/>
      <c r="I150" s="183"/>
    </row>
    <row r="151" spans="1:9" s="89" customFormat="1" ht="120" x14ac:dyDescent="0.25">
      <c r="A151" s="218">
        <f>+A148+10</f>
        <v>520</v>
      </c>
      <c r="B151" s="131"/>
      <c r="C151" s="170" t="s">
        <v>158</v>
      </c>
      <c r="D151" s="182" t="s">
        <v>51</v>
      </c>
      <c r="E151" s="187">
        <v>11.2</v>
      </c>
      <c r="F151" s="114"/>
      <c r="G151" s="30"/>
      <c r="H151" s="70"/>
      <c r="I151" s="183"/>
    </row>
    <row r="152" spans="1:9" s="89" customFormat="1" ht="18.75" x14ac:dyDescent="0.25">
      <c r="A152" s="78"/>
      <c r="B152" s="131"/>
      <c r="C152" s="170"/>
      <c r="D152" s="182"/>
      <c r="E152" s="77"/>
      <c r="F152" s="114"/>
      <c r="G152" s="30"/>
      <c r="H152" s="70"/>
      <c r="I152" s="183"/>
    </row>
    <row r="153" spans="1:9" s="89" customFormat="1" ht="96" x14ac:dyDescent="0.25">
      <c r="A153" s="218">
        <f>+A151+10</f>
        <v>530</v>
      </c>
      <c r="B153" s="131"/>
      <c r="C153" s="170" t="s">
        <v>50</v>
      </c>
      <c r="D153" s="182" t="s">
        <v>11</v>
      </c>
      <c r="E153" s="77">
        <v>200</v>
      </c>
      <c r="F153" s="114"/>
      <c r="G153" s="30"/>
      <c r="H153" s="70"/>
      <c r="I153" s="183"/>
    </row>
    <row r="154" spans="1:9" s="89" customFormat="1" ht="18.75" x14ac:dyDescent="0.25">
      <c r="A154" s="78"/>
      <c r="B154" s="131"/>
      <c r="C154" s="170"/>
      <c r="D154" s="182"/>
      <c r="E154" s="77"/>
      <c r="F154" s="114"/>
      <c r="G154" s="30"/>
      <c r="H154" s="70"/>
      <c r="I154" s="183"/>
    </row>
    <row r="155" spans="1:9" s="183" customFormat="1" ht="96" x14ac:dyDescent="0.25">
      <c r="A155" s="218">
        <f>+A153+10</f>
        <v>540</v>
      </c>
      <c r="B155" s="131"/>
      <c r="C155" s="170" t="s">
        <v>150</v>
      </c>
      <c r="D155" s="182" t="s">
        <v>11</v>
      </c>
      <c r="E155" s="187">
        <v>3.32</v>
      </c>
      <c r="F155" s="114"/>
      <c r="G155" s="30"/>
      <c r="H155" s="70"/>
    </row>
    <row r="156" spans="1:9" s="89" customFormat="1" ht="18.75" x14ac:dyDescent="0.25">
      <c r="A156" s="78"/>
      <c r="B156" s="131"/>
      <c r="C156" s="170"/>
      <c r="D156" s="182"/>
      <c r="E156" s="77"/>
      <c r="F156" s="114"/>
      <c r="G156" s="30"/>
      <c r="H156" s="70"/>
      <c r="I156" s="183"/>
    </row>
    <row r="157" spans="1:9" s="89" customFormat="1" ht="120" x14ac:dyDescent="0.25">
      <c r="A157" s="218">
        <f>+A155+10</f>
        <v>550</v>
      </c>
      <c r="B157" s="131"/>
      <c r="C157" s="170" t="s">
        <v>222</v>
      </c>
      <c r="D157" s="182" t="s">
        <v>11</v>
      </c>
      <c r="E157" s="77">
        <v>330</v>
      </c>
      <c r="F157" s="114"/>
      <c r="G157" s="30"/>
      <c r="H157" s="70"/>
      <c r="I157" s="183"/>
    </row>
    <row r="158" spans="1:9" s="89" customFormat="1" ht="18.75" x14ac:dyDescent="0.25">
      <c r="A158" s="78"/>
      <c r="B158" s="131"/>
      <c r="C158" s="170"/>
      <c r="D158" s="182"/>
      <c r="E158" s="77"/>
      <c r="F158" s="114"/>
      <c r="G158" s="30"/>
      <c r="H158" s="70"/>
      <c r="I158" s="183"/>
    </row>
    <row r="159" spans="1:9" s="183" customFormat="1" ht="108" x14ac:dyDescent="0.25">
      <c r="A159" s="78">
        <f>+A157+10</f>
        <v>560</v>
      </c>
      <c r="B159" s="78"/>
      <c r="C159" s="170" t="s">
        <v>49</v>
      </c>
      <c r="D159" s="182" t="s">
        <v>11</v>
      </c>
      <c r="E159" s="77">
        <v>123</v>
      </c>
      <c r="F159" s="114"/>
      <c r="G159" s="30"/>
      <c r="H159" s="70"/>
    </row>
    <row r="160" spans="1:9" s="89" customFormat="1" ht="18.75" x14ac:dyDescent="0.25">
      <c r="A160" s="78"/>
      <c r="B160" s="165"/>
      <c r="C160" s="222"/>
      <c r="D160" s="80"/>
      <c r="E160" s="166"/>
      <c r="F160" s="114"/>
      <c r="G160" s="30"/>
      <c r="H160" s="70"/>
      <c r="I160" s="183"/>
    </row>
    <row r="161" spans="1:9" s="89" customFormat="1" x14ac:dyDescent="0.25">
      <c r="A161" s="260"/>
      <c r="B161" s="260"/>
      <c r="C161" s="261" t="s">
        <v>27</v>
      </c>
      <c r="D161" s="260"/>
      <c r="E161" s="260"/>
      <c r="F161" s="260"/>
      <c r="G161" s="260"/>
      <c r="H161" s="260"/>
      <c r="I161" s="183"/>
    </row>
    <row r="162" spans="1:9" s="89" customFormat="1" ht="120" x14ac:dyDescent="0.25">
      <c r="A162" s="22">
        <f>+A159+10</f>
        <v>570</v>
      </c>
      <c r="B162" s="24"/>
      <c r="C162" s="113" t="s">
        <v>223</v>
      </c>
      <c r="D162" s="33" t="s">
        <v>11</v>
      </c>
      <c r="E162" s="21">
        <v>47</v>
      </c>
      <c r="F162" s="114"/>
      <c r="G162" s="30"/>
      <c r="H162" s="29"/>
      <c r="I162" s="183"/>
    </row>
    <row r="163" spans="1:9" s="89" customFormat="1" ht="15" x14ac:dyDescent="0.25">
      <c r="A163" s="22"/>
      <c r="B163" s="24"/>
      <c r="C163" s="113"/>
      <c r="D163" s="33"/>
      <c r="E163" s="21"/>
      <c r="F163" s="31"/>
      <c r="G163" s="30"/>
      <c r="H163" s="29"/>
      <c r="I163" s="183"/>
    </row>
    <row r="164" spans="1:9" s="89" customFormat="1" ht="96" x14ac:dyDescent="0.25">
      <c r="A164" s="22">
        <f>+A162+10</f>
        <v>580</v>
      </c>
      <c r="B164" s="22"/>
      <c r="C164" s="113" t="s">
        <v>127</v>
      </c>
      <c r="D164" s="33" t="s">
        <v>11</v>
      </c>
      <c r="E164" s="21">
        <v>89</v>
      </c>
      <c r="F164" s="31"/>
      <c r="G164" s="30"/>
      <c r="H164" s="29"/>
      <c r="I164" s="183"/>
    </row>
    <row r="165" spans="1:9" s="89" customFormat="1" ht="15" x14ac:dyDescent="0.25">
      <c r="A165" s="22"/>
      <c r="B165" s="22"/>
      <c r="C165" s="113"/>
      <c r="D165" s="33"/>
      <c r="E165" s="21"/>
      <c r="F165" s="31"/>
      <c r="G165" s="30"/>
      <c r="H165" s="29"/>
      <c r="I165" s="183"/>
    </row>
    <row r="166" spans="1:9" s="89" customFormat="1" ht="15.75" x14ac:dyDescent="0.25">
      <c r="A166" s="266" t="s">
        <v>48</v>
      </c>
      <c r="B166" s="123"/>
      <c r="C166" s="69" t="s">
        <v>47</v>
      </c>
      <c r="D166" s="120"/>
      <c r="E166" s="119"/>
      <c r="F166" s="267"/>
      <c r="G166" s="58"/>
      <c r="H166" s="58"/>
      <c r="I166" s="183"/>
    </row>
    <row r="167" spans="1:9" s="89" customFormat="1" ht="15" x14ac:dyDescent="0.25">
      <c r="A167" s="193"/>
      <c r="B167" s="241"/>
      <c r="C167" s="241"/>
      <c r="D167" s="241"/>
      <c r="E167" s="242"/>
      <c r="F167" s="241"/>
      <c r="G167" s="30"/>
      <c r="H167" s="70"/>
      <c r="I167" s="183"/>
    </row>
    <row r="168" spans="1:9" s="89" customFormat="1" ht="72" x14ac:dyDescent="0.25">
      <c r="A168" s="193">
        <f>+A164+10</f>
        <v>590</v>
      </c>
      <c r="B168" s="241"/>
      <c r="C168" s="102" t="s">
        <v>128</v>
      </c>
      <c r="D168" s="193" t="s">
        <v>25</v>
      </c>
      <c r="E168" s="227">
        <v>24.7</v>
      </c>
      <c r="F168" s="241"/>
      <c r="G168" s="30"/>
      <c r="H168" s="70"/>
      <c r="I168" s="183"/>
    </row>
    <row r="169" spans="1:9" s="89" customFormat="1" ht="15" x14ac:dyDescent="0.25">
      <c r="A169" s="193"/>
      <c r="B169" s="241"/>
      <c r="C169" s="102"/>
      <c r="D169" s="193"/>
      <c r="E169" s="227"/>
      <c r="F169" s="241"/>
      <c r="G169" s="30"/>
      <c r="H169" s="70"/>
      <c r="I169" s="183"/>
    </row>
    <row r="170" spans="1:9" s="183" customFormat="1" ht="60" x14ac:dyDescent="0.25">
      <c r="A170" s="193">
        <f>+A168+10</f>
        <v>600</v>
      </c>
      <c r="B170" s="241"/>
      <c r="C170" s="102" t="s">
        <v>171</v>
      </c>
      <c r="D170" s="193" t="s">
        <v>15</v>
      </c>
      <c r="E170" s="227">
        <v>3</v>
      </c>
      <c r="F170" s="241"/>
      <c r="G170" s="30"/>
      <c r="H170" s="70"/>
    </row>
    <row r="171" spans="1:9" s="89" customFormat="1" ht="15" x14ac:dyDescent="0.25">
      <c r="A171" s="193"/>
      <c r="B171" s="241"/>
      <c r="C171" s="241"/>
      <c r="D171" s="241"/>
      <c r="E171" s="242"/>
      <c r="F171" s="241"/>
      <c r="G171" s="30"/>
      <c r="H171" s="70"/>
      <c r="I171" s="183"/>
    </row>
    <row r="172" spans="1:9" s="89" customFormat="1" x14ac:dyDescent="0.25">
      <c r="A172" s="260"/>
      <c r="B172" s="260"/>
      <c r="C172" s="261" t="s">
        <v>46</v>
      </c>
      <c r="D172" s="260"/>
      <c r="E172" s="260"/>
      <c r="F172" s="260"/>
      <c r="G172" s="260"/>
      <c r="H172" s="260"/>
      <c r="I172" s="183"/>
    </row>
    <row r="173" spans="1:9" s="183" customFormat="1" ht="72" x14ac:dyDescent="0.25">
      <c r="A173" s="193">
        <f>+A170+10</f>
        <v>610</v>
      </c>
      <c r="B173" s="117" t="s">
        <v>45</v>
      </c>
      <c r="C173" s="115" t="s">
        <v>172</v>
      </c>
      <c r="D173" s="78" t="s">
        <v>25</v>
      </c>
      <c r="E173" s="187">
        <v>2.2000000000000002</v>
      </c>
      <c r="F173" s="241"/>
      <c r="G173" s="30"/>
      <c r="H173" s="70"/>
    </row>
    <row r="174" spans="1:9" s="89" customFormat="1" ht="15" x14ac:dyDescent="0.25">
      <c r="A174" s="193"/>
      <c r="B174" s="197"/>
      <c r="C174" s="102"/>
      <c r="D174" s="197"/>
      <c r="E174" s="198"/>
      <c r="F174" s="241"/>
      <c r="G174" s="30"/>
      <c r="H174" s="70"/>
      <c r="I174" s="183"/>
    </row>
    <row r="175" spans="1:9" s="89" customFormat="1" ht="72" x14ac:dyDescent="0.25">
      <c r="A175" s="193">
        <f>+A173+10</f>
        <v>620</v>
      </c>
      <c r="B175" s="197">
        <v>28100002</v>
      </c>
      <c r="C175" s="102" t="s">
        <v>173</v>
      </c>
      <c r="D175" s="197" t="s">
        <v>25</v>
      </c>
      <c r="E175" s="92">
        <v>26.25</v>
      </c>
      <c r="F175" s="241"/>
      <c r="G175" s="30"/>
      <c r="H175" s="70"/>
      <c r="I175" s="183"/>
    </row>
    <row r="176" spans="1:9" s="89" customFormat="1" ht="15" x14ac:dyDescent="0.25">
      <c r="A176" s="193"/>
      <c r="B176" s="197"/>
      <c r="C176" s="102"/>
      <c r="D176" s="197"/>
      <c r="E176" s="228"/>
      <c r="F176" s="241"/>
      <c r="G176" s="30"/>
      <c r="H176" s="70"/>
      <c r="I176" s="183"/>
    </row>
    <row r="177" spans="1:9" s="89" customFormat="1" x14ac:dyDescent="0.25">
      <c r="A177" s="260"/>
      <c r="B177" s="260"/>
      <c r="C177" s="261" t="s">
        <v>44</v>
      </c>
      <c r="D177" s="260"/>
      <c r="E177" s="260"/>
      <c r="F177" s="260"/>
      <c r="G177" s="260"/>
      <c r="H177" s="260"/>
      <c r="I177" s="183"/>
    </row>
    <row r="178" spans="1:9" s="89" customFormat="1" ht="15" x14ac:dyDescent="0.25">
      <c r="A178" s="193"/>
      <c r="B178" s="197"/>
      <c r="C178" s="102"/>
      <c r="D178" s="197"/>
      <c r="E178" s="228"/>
      <c r="F178" s="241"/>
      <c r="G178" s="30"/>
      <c r="H178" s="70"/>
      <c r="I178" s="183"/>
    </row>
    <row r="179" spans="1:9" s="89" customFormat="1" ht="36" x14ac:dyDescent="0.25">
      <c r="A179" s="193">
        <f>+A175+10</f>
        <v>630</v>
      </c>
      <c r="B179" s="197">
        <v>28120011</v>
      </c>
      <c r="C179" s="102" t="s">
        <v>174</v>
      </c>
      <c r="D179" s="197" t="s">
        <v>18</v>
      </c>
      <c r="E179" s="92">
        <v>3</v>
      </c>
      <c r="F179" s="241"/>
      <c r="G179" s="30"/>
      <c r="H179" s="70"/>
      <c r="I179" s="183"/>
    </row>
    <row r="180" spans="1:9" s="89" customFormat="1" ht="15" x14ac:dyDescent="0.25">
      <c r="A180" s="193"/>
      <c r="B180" s="197"/>
      <c r="C180" s="102"/>
      <c r="D180" s="197"/>
      <c r="E180" s="229"/>
      <c r="F180" s="241"/>
      <c r="G180" s="30"/>
      <c r="H180" s="70"/>
      <c r="I180" s="183"/>
    </row>
    <row r="181" spans="1:9" s="183" customFormat="1" ht="36" x14ac:dyDescent="0.25">
      <c r="A181" s="193">
        <f>+A179+10</f>
        <v>640</v>
      </c>
      <c r="B181" s="197">
        <v>28120012</v>
      </c>
      <c r="C181" s="102" t="s">
        <v>175</v>
      </c>
      <c r="D181" s="197" t="s">
        <v>18</v>
      </c>
      <c r="E181" s="92">
        <v>2</v>
      </c>
      <c r="F181" s="241"/>
      <c r="G181" s="30"/>
      <c r="H181" s="70"/>
    </row>
    <row r="182" spans="1:9" s="89" customFormat="1" ht="15" x14ac:dyDescent="0.25">
      <c r="A182" s="193"/>
      <c r="B182" s="197"/>
      <c r="C182" s="102"/>
      <c r="D182" s="197"/>
      <c r="E182" s="229"/>
      <c r="F182" s="241"/>
      <c r="G182" s="30"/>
      <c r="H182" s="70"/>
      <c r="I182" s="183"/>
    </row>
    <row r="183" spans="1:9" s="89" customFormat="1" ht="36" x14ac:dyDescent="0.25">
      <c r="A183" s="193">
        <f>+A181+10</f>
        <v>650</v>
      </c>
      <c r="B183" s="197">
        <v>28120015</v>
      </c>
      <c r="C183" s="102" t="s">
        <v>176</v>
      </c>
      <c r="D183" s="197" t="s">
        <v>18</v>
      </c>
      <c r="E183" s="92">
        <v>1</v>
      </c>
      <c r="F183" s="241"/>
      <c r="G183" s="30"/>
      <c r="H183" s="70"/>
      <c r="I183" s="183"/>
    </row>
    <row r="184" spans="1:9" s="89" customFormat="1" ht="15" x14ac:dyDescent="0.25">
      <c r="A184" s="193"/>
      <c r="B184" s="197"/>
      <c r="C184" s="102"/>
      <c r="D184" s="197"/>
      <c r="E184" s="242"/>
      <c r="F184" s="241"/>
      <c r="G184" s="30"/>
      <c r="H184" s="70"/>
      <c r="I184" s="183"/>
    </row>
    <row r="185" spans="1:9" s="183" customFormat="1" ht="36" x14ac:dyDescent="0.25">
      <c r="A185" s="193">
        <f>+A183+10</f>
        <v>660</v>
      </c>
      <c r="B185" s="197">
        <v>28120016</v>
      </c>
      <c r="C185" s="102" t="s">
        <v>177</v>
      </c>
      <c r="D185" s="279" t="s">
        <v>18</v>
      </c>
      <c r="E185" s="92">
        <v>2</v>
      </c>
      <c r="F185" s="241"/>
      <c r="G185" s="30"/>
      <c r="H185" s="70"/>
    </row>
    <row r="186" spans="1:9" s="89" customFormat="1" ht="15" x14ac:dyDescent="0.25">
      <c r="A186" s="193"/>
      <c r="B186" s="197"/>
      <c r="C186" s="102"/>
      <c r="D186" s="197"/>
      <c r="E186" s="229"/>
      <c r="F186" s="241"/>
      <c r="G186" s="30"/>
      <c r="H186" s="70"/>
      <c r="I186" s="183"/>
    </row>
    <row r="187" spans="1:9" s="89" customFormat="1" ht="36" x14ac:dyDescent="0.25">
      <c r="A187" s="193">
        <f>+A185+10</f>
        <v>670</v>
      </c>
      <c r="B187" s="197">
        <v>28120029</v>
      </c>
      <c r="C187" s="102" t="s">
        <v>178</v>
      </c>
      <c r="D187" s="197" t="s">
        <v>18</v>
      </c>
      <c r="E187" s="92">
        <v>1</v>
      </c>
      <c r="F187" s="241"/>
      <c r="G187" s="30"/>
      <c r="H187" s="70"/>
      <c r="I187" s="183"/>
    </row>
    <row r="188" spans="1:9" s="89" customFormat="1" ht="15" x14ac:dyDescent="0.25">
      <c r="A188" s="193"/>
      <c r="B188" s="197"/>
      <c r="C188" s="102"/>
      <c r="D188" s="197"/>
      <c r="E188" s="229"/>
      <c r="F188" s="241"/>
      <c r="G188" s="30"/>
      <c r="H188" s="70"/>
      <c r="I188" s="183"/>
    </row>
    <row r="189" spans="1:9" s="89" customFormat="1" ht="36" x14ac:dyDescent="0.25">
      <c r="A189" s="193">
        <f>+A187+10</f>
        <v>680</v>
      </c>
      <c r="B189" s="197">
        <v>28120034</v>
      </c>
      <c r="C189" s="102" t="s">
        <v>179</v>
      </c>
      <c r="D189" s="197" t="s">
        <v>18</v>
      </c>
      <c r="E189" s="92">
        <v>2</v>
      </c>
      <c r="F189" s="241"/>
      <c r="G189" s="30"/>
      <c r="H189" s="70"/>
      <c r="I189" s="183"/>
    </row>
    <row r="190" spans="1:9" s="89" customFormat="1" ht="15" x14ac:dyDescent="0.25">
      <c r="A190" s="193"/>
      <c r="B190" s="197"/>
      <c r="C190" s="102"/>
      <c r="D190" s="197"/>
      <c r="E190" s="242"/>
      <c r="F190" s="241"/>
      <c r="G190" s="30"/>
      <c r="H190" s="70"/>
      <c r="I190" s="183"/>
    </row>
    <row r="191" spans="1:9" s="183" customFormat="1" ht="36" x14ac:dyDescent="0.25">
      <c r="A191" s="193">
        <f>+A189+10</f>
        <v>690</v>
      </c>
      <c r="B191" s="197">
        <v>28120065</v>
      </c>
      <c r="C191" s="102" t="s">
        <v>180</v>
      </c>
      <c r="D191" s="197" t="s">
        <v>18</v>
      </c>
      <c r="E191" s="92">
        <v>2</v>
      </c>
      <c r="F191" s="241"/>
      <c r="G191" s="30"/>
      <c r="H191" s="70"/>
    </row>
    <row r="192" spans="1:9" s="89" customFormat="1" ht="15" x14ac:dyDescent="0.25">
      <c r="A192" s="193"/>
      <c r="B192" s="197"/>
      <c r="C192" s="102"/>
      <c r="D192" s="197"/>
      <c r="E192" s="242"/>
      <c r="F192" s="241"/>
      <c r="G192" s="30"/>
      <c r="H192" s="70"/>
      <c r="I192" s="183"/>
    </row>
    <row r="193" spans="1:9" s="89" customFormat="1" ht="60" x14ac:dyDescent="0.25">
      <c r="A193" s="193">
        <f>+A191+10</f>
        <v>700</v>
      </c>
      <c r="B193" s="197">
        <v>28100074</v>
      </c>
      <c r="C193" s="102" t="s">
        <v>181</v>
      </c>
      <c r="D193" s="197" t="s">
        <v>18</v>
      </c>
      <c r="E193" s="92">
        <v>1</v>
      </c>
      <c r="F193" s="241"/>
      <c r="G193" s="30"/>
      <c r="H193" s="70"/>
      <c r="I193" s="183"/>
    </row>
    <row r="194" spans="1:9" s="89" customFormat="1" ht="15" x14ac:dyDescent="0.25">
      <c r="A194" s="193"/>
      <c r="B194" s="197"/>
      <c r="C194" s="102"/>
      <c r="D194" s="197"/>
      <c r="E194" s="242"/>
      <c r="F194" s="241"/>
      <c r="G194" s="30"/>
      <c r="H194" s="70"/>
      <c r="I194" s="183"/>
    </row>
    <row r="195" spans="1:9" s="89" customFormat="1" ht="48" x14ac:dyDescent="0.25">
      <c r="A195" s="193">
        <f>+A193+10</f>
        <v>710</v>
      </c>
      <c r="B195" s="197"/>
      <c r="C195" s="102" t="s">
        <v>182</v>
      </c>
      <c r="D195" s="197" t="s">
        <v>18</v>
      </c>
      <c r="E195" s="92">
        <v>1</v>
      </c>
      <c r="F195" s="241"/>
      <c r="G195" s="30"/>
      <c r="H195" s="70"/>
      <c r="I195" s="183"/>
    </row>
    <row r="196" spans="1:9" s="89" customFormat="1" ht="15" x14ac:dyDescent="0.25">
      <c r="A196" s="193"/>
      <c r="B196" s="197"/>
      <c r="C196" s="102"/>
      <c r="D196" s="197"/>
      <c r="E196" s="242"/>
      <c r="F196" s="241"/>
      <c r="G196" s="30"/>
      <c r="H196" s="70"/>
      <c r="I196" s="183"/>
    </row>
    <row r="197" spans="1:9" s="183" customFormat="1" ht="72" x14ac:dyDescent="0.25">
      <c r="A197" s="193">
        <f>+A195+10</f>
        <v>720</v>
      </c>
      <c r="B197" s="197"/>
      <c r="C197" s="102" t="s">
        <v>183</v>
      </c>
      <c r="D197" s="197" t="s">
        <v>18</v>
      </c>
      <c r="E197" s="92">
        <v>1</v>
      </c>
      <c r="F197" s="241"/>
      <c r="G197" s="30"/>
      <c r="H197" s="70"/>
    </row>
    <row r="198" spans="1:9" s="89" customFormat="1" ht="15" x14ac:dyDescent="0.25">
      <c r="A198" s="193"/>
      <c r="B198" s="197"/>
      <c r="C198" s="102"/>
      <c r="D198" s="197"/>
      <c r="E198" s="198"/>
      <c r="F198" s="241"/>
      <c r="G198" s="30"/>
      <c r="H198" s="70"/>
      <c r="I198" s="183"/>
    </row>
    <row r="199" spans="1:9" s="89" customFormat="1" ht="15.75" x14ac:dyDescent="0.25">
      <c r="A199" s="266" t="s">
        <v>43</v>
      </c>
      <c r="B199" s="123"/>
      <c r="C199" s="69" t="s">
        <v>42</v>
      </c>
      <c r="D199" s="120"/>
      <c r="E199" s="119"/>
      <c r="F199" s="267"/>
      <c r="G199" s="58"/>
      <c r="H199" s="58"/>
      <c r="I199" s="183"/>
    </row>
    <row r="200" spans="1:9" s="89" customFormat="1" x14ac:dyDescent="0.25">
      <c r="A200" s="260"/>
      <c r="B200" s="260"/>
      <c r="C200" s="261" t="s">
        <v>41</v>
      </c>
      <c r="D200" s="260"/>
      <c r="E200" s="260"/>
      <c r="F200" s="260"/>
      <c r="G200" s="260"/>
      <c r="H200" s="260"/>
      <c r="I200" s="183"/>
    </row>
    <row r="201" spans="1:9" s="89" customFormat="1" ht="15" x14ac:dyDescent="0.25">
      <c r="A201" s="75"/>
      <c r="B201" s="100"/>
      <c r="C201" s="99"/>
      <c r="D201" s="98"/>
      <c r="E201" s="184"/>
      <c r="F201" s="199"/>
      <c r="G201" s="30"/>
      <c r="H201" s="70"/>
      <c r="I201" s="183"/>
    </row>
    <row r="202" spans="1:9" s="89" customFormat="1" ht="60" x14ac:dyDescent="0.25">
      <c r="A202" s="193">
        <f>+A197+10</f>
        <v>730</v>
      </c>
      <c r="B202" s="197">
        <v>26100141</v>
      </c>
      <c r="C202" s="102" t="s">
        <v>184</v>
      </c>
      <c r="D202" s="197" t="s">
        <v>25</v>
      </c>
      <c r="E202" s="92">
        <v>19</v>
      </c>
      <c r="F202" s="199"/>
      <c r="G202" s="30"/>
      <c r="H202" s="70"/>
      <c r="I202" s="183"/>
    </row>
    <row r="203" spans="1:9" s="89" customFormat="1" ht="15" x14ac:dyDescent="0.25">
      <c r="A203" s="193"/>
      <c r="B203" s="197"/>
      <c r="C203" s="102"/>
      <c r="D203" s="197"/>
      <c r="E203" s="229"/>
      <c r="F203" s="199"/>
      <c r="G203" s="30"/>
      <c r="H203" s="70"/>
      <c r="I203" s="183"/>
    </row>
    <row r="204" spans="1:9" s="183" customFormat="1" ht="60" x14ac:dyDescent="0.25">
      <c r="A204" s="193">
        <f>+A202+10</f>
        <v>740</v>
      </c>
      <c r="B204" s="197">
        <v>26100143</v>
      </c>
      <c r="C204" s="102" t="s">
        <v>185</v>
      </c>
      <c r="D204" s="197" t="s">
        <v>25</v>
      </c>
      <c r="E204" s="92">
        <v>4.1500000000000004</v>
      </c>
      <c r="F204" s="199"/>
      <c r="G204" s="30"/>
      <c r="H204" s="70"/>
    </row>
    <row r="205" spans="1:9" s="89" customFormat="1" ht="15" x14ac:dyDescent="0.25">
      <c r="A205" s="193"/>
      <c r="B205" s="197"/>
      <c r="C205" s="102"/>
      <c r="D205" s="197"/>
      <c r="E205" s="229"/>
      <c r="F205" s="199"/>
      <c r="G205" s="30"/>
      <c r="H205" s="70"/>
      <c r="I205" s="183"/>
    </row>
    <row r="206" spans="1:9" s="89" customFormat="1" ht="72" x14ac:dyDescent="0.25">
      <c r="A206" s="193">
        <f>+A204+10</f>
        <v>750</v>
      </c>
      <c r="B206" s="197">
        <v>26100146</v>
      </c>
      <c r="C206" s="102" t="s">
        <v>186</v>
      </c>
      <c r="D206" s="197" t="s">
        <v>18</v>
      </c>
      <c r="E206" s="92">
        <v>1</v>
      </c>
      <c r="F206" s="199"/>
      <c r="G206" s="30"/>
      <c r="H206" s="70"/>
      <c r="I206" s="183"/>
    </row>
    <row r="207" spans="1:9" s="89" customFormat="1" ht="15" x14ac:dyDescent="0.25">
      <c r="A207" s="193"/>
      <c r="B207" s="197"/>
      <c r="C207" s="102"/>
      <c r="D207" s="197"/>
      <c r="E207" s="229"/>
      <c r="F207" s="199"/>
      <c r="G207" s="30"/>
      <c r="H207" s="70"/>
      <c r="I207" s="183"/>
    </row>
    <row r="208" spans="1:9" s="89" customFormat="1" ht="72" x14ac:dyDescent="0.25">
      <c r="A208" s="193">
        <f>+A206+10</f>
        <v>760</v>
      </c>
      <c r="B208" s="197">
        <v>26100148</v>
      </c>
      <c r="C208" s="102" t="s">
        <v>187</v>
      </c>
      <c r="D208" s="197" t="s">
        <v>18</v>
      </c>
      <c r="E208" s="92">
        <v>7</v>
      </c>
      <c r="F208" s="199"/>
      <c r="G208" s="30"/>
      <c r="H208" s="70"/>
      <c r="I208" s="183"/>
    </row>
    <row r="209" spans="1:9" s="89" customFormat="1" ht="15" x14ac:dyDescent="0.25">
      <c r="A209" s="193"/>
      <c r="B209" s="197"/>
      <c r="C209" s="102"/>
      <c r="D209" s="197"/>
      <c r="E209" s="229"/>
      <c r="F209" s="199"/>
      <c r="G209" s="30"/>
      <c r="H209" s="70"/>
      <c r="I209" s="183"/>
    </row>
    <row r="210" spans="1:9" s="183" customFormat="1" ht="60" x14ac:dyDescent="0.25">
      <c r="A210" s="193">
        <f>+A208+10</f>
        <v>770</v>
      </c>
      <c r="B210" s="197">
        <v>26100156</v>
      </c>
      <c r="C210" s="102" t="s">
        <v>188</v>
      </c>
      <c r="D210" s="197" t="s">
        <v>18</v>
      </c>
      <c r="E210" s="92">
        <v>1</v>
      </c>
      <c r="F210" s="199"/>
      <c r="G210" s="30"/>
      <c r="H210" s="70"/>
    </row>
    <row r="211" spans="1:9" s="89" customFormat="1" ht="15" x14ac:dyDescent="0.25">
      <c r="A211" s="193"/>
      <c r="B211" s="197"/>
      <c r="C211" s="102"/>
      <c r="D211" s="197"/>
      <c r="E211" s="229"/>
      <c r="F211" s="199"/>
      <c r="G211" s="30"/>
      <c r="H211" s="70"/>
      <c r="I211" s="183"/>
    </row>
    <row r="212" spans="1:9" s="89" customFormat="1" ht="72" x14ac:dyDescent="0.25">
      <c r="A212" s="193">
        <f>+A210+10</f>
        <v>780</v>
      </c>
      <c r="B212" s="197">
        <v>26100161</v>
      </c>
      <c r="C212" s="102" t="s">
        <v>189</v>
      </c>
      <c r="D212" s="197" t="s">
        <v>18</v>
      </c>
      <c r="E212" s="92">
        <v>3</v>
      </c>
      <c r="F212" s="199"/>
      <c r="G212" s="30"/>
      <c r="H212" s="70"/>
      <c r="I212" s="183"/>
    </row>
    <row r="213" spans="1:9" s="89" customFormat="1" ht="15" x14ac:dyDescent="0.25">
      <c r="A213" s="193"/>
      <c r="B213" s="197"/>
      <c r="C213" s="102"/>
      <c r="D213" s="197"/>
      <c r="E213" s="229"/>
      <c r="F213" s="199"/>
      <c r="G213" s="30"/>
      <c r="H213" s="70"/>
      <c r="I213" s="183"/>
    </row>
    <row r="214" spans="1:9" s="89" customFormat="1" ht="60" x14ac:dyDescent="0.25">
      <c r="A214" s="193">
        <f>+A212+10</f>
        <v>790</v>
      </c>
      <c r="B214" s="197">
        <v>26100184</v>
      </c>
      <c r="C214" s="102" t="s">
        <v>190</v>
      </c>
      <c r="D214" s="197" t="s">
        <v>18</v>
      </c>
      <c r="E214" s="92">
        <v>2</v>
      </c>
      <c r="F214" s="199"/>
      <c r="G214" s="30"/>
      <c r="H214" s="70"/>
      <c r="I214" s="183"/>
    </row>
    <row r="215" spans="1:9" s="89" customFormat="1" ht="15" x14ac:dyDescent="0.25">
      <c r="A215" s="193"/>
      <c r="B215" s="197"/>
      <c r="C215" s="102"/>
      <c r="D215" s="197"/>
      <c r="E215" s="229"/>
      <c r="F215" s="241"/>
      <c r="G215" s="177"/>
      <c r="H215" s="70"/>
      <c r="I215" s="183"/>
    </row>
    <row r="216" spans="1:9" s="89" customFormat="1" ht="15.75" x14ac:dyDescent="0.25">
      <c r="A216" s="266" t="s">
        <v>40</v>
      </c>
      <c r="B216" s="123"/>
      <c r="C216" s="69" t="s">
        <v>39</v>
      </c>
      <c r="D216" s="120"/>
      <c r="E216" s="119"/>
      <c r="F216" s="267"/>
      <c r="G216" s="58"/>
      <c r="H216" s="58"/>
      <c r="I216" s="183"/>
    </row>
    <row r="217" spans="1:9" s="89" customFormat="1" ht="15" x14ac:dyDescent="0.25">
      <c r="A217" s="112"/>
      <c r="B217" s="111"/>
      <c r="C217" s="110"/>
      <c r="D217" s="109"/>
      <c r="E217" s="230"/>
      <c r="F217" s="183"/>
      <c r="G217" s="30"/>
      <c r="H217" s="29"/>
      <c r="I217" s="183"/>
    </row>
    <row r="218" spans="1:9" s="89" customFormat="1" ht="60" x14ac:dyDescent="0.25">
      <c r="A218" s="41">
        <f>+A214+10</f>
        <v>800</v>
      </c>
      <c r="B218" s="40" t="s">
        <v>38</v>
      </c>
      <c r="C218" s="93" t="s">
        <v>191</v>
      </c>
      <c r="D218" s="40" t="s">
        <v>25</v>
      </c>
      <c r="E218" s="92">
        <v>20</v>
      </c>
      <c r="F218" s="199"/>
      <c r="G218" s="30"/>
      <c r="H218" s="29"/>
      <c r="I218" s="183"/>
    </row>
    <row r="219" spans="1:9" s="89" customFormat="1" ht="15" x14ac:dyDescent="0.25">
      <c r="A219" s="41"/>
      <c r="B219" s="40"/>
      <c r="C219" s="93"/>
      <c r="D219" s="40"/>
      <c r="E219" s="92"/>
      <c r="F219" s="199"/>
      <c r="G219" s="30"/>
      <c r="H219" s="29"/>
      <c r="I219" s="183"/>
    </row>
    <row r="220" spans="1:9" s="183" customFormat="1" ht="60" x14ac:dyDescent="0.25">
      <c r="A220" s="193">
        <f>+A218+10</f>
        <v>810</v>
      </c>
      <c r="B220" s="197"/>
      <c r="C220" s="102" t="s">
        <v>192</v>
      </c>
      <c r="D220" s="197" t="s">
        <v>25</v>
      </c>
      <c r="E220" s="92">
        <v>6</v>
      </c>
      <c r="F220" s="199"/>
      <c r="G220" s="30"/>
      <c r="H220" s="70"/>
    </row>
    <row r="221" spans="1:9" s="89" customFormat="1" ht="15" x14ac:dyDescent="0.25">
      <c r="A221" s="41"/>
      <c r="B221" s="40"/>
      <c r="C221" s="93"/>
      <c r="D221" s="40"/>
      <c r="E221" s="92"/>
      <c r="F221" s="199"/>
      <c r="G221" s="30"/>
      <c r="H221" s="29"/>
      <c r="I221" s="183"/>
    </row>
    <row r="222" spans="1:9" s="89" customFormat="1" ht="72" x14ac:dyDescent="0.25">
      <c r="A222" s="41">
        <f>+A220+10</f>
        <v>820</v>
      </c>
      <c r="B222" s="40" t="s">
        <v>37</v>
      </c>
      <c r="C222" s="93" t="s">
        <v>193</v>
      </c>
      <c r="D222" s="40" t="s">
        <v>4</v>
      </c>
      <c r="E222" s="92">
        <v>14</v>
      </c>
      <c r="F222" s="199"/>
      <c r="G222" s="30"/>
      <c r="H222" s="29"/>
      <c r="I222" s="183"/>
    </row>
    <row r="223" spans="1:9" s="89" customFormat="1" ht="15" x14ac:dyDescent="0.25">
      <c r="A223" s="41"/>
      <c r="B223" s="40"/>
      <c r="C223" s="93"/>
      <c r="D223" s="40"/>
      <c r="E223" s="92"/>
      <c r="F223" s="199"/>
      <c r="G223" s="30"/>
      <c r="H223" s="29"/>
      <c r="I223" s="183"/>
    </row>
    <row r="224" spans="1:9" s="89" customFormat="1" ht="60" x14ac:dyDescent="0.25">
      <c r="A224" s="41">
        <f>A222+10</f>
        <v>830</v>
      </c>
      <c r="B224" s="40" t="s">
        <v>36</v>
      </c>
      <c r="C224" s="93" t="s">
        <v>194</v>
      </c>
      <c r="D224" s="40" t="s">
        <v>4</v>
      </c>
      <c r="E224" s="36">
        <v>7</v>
      </c>
      <c r="F224" s="62"/>
      <c r="G224" s="30"/>
      <c r="H224" s="29"/>
      <c r="I224" s="183"/>
    </row>
    <row r="225" spans="1:9" s="89" customFormat="1" ht="15" x14ac:dyDescent="0.25">
      <c r="A225" s="41"/>
      <c r="B225" s="40"/>
      <c r="C225" s="93"/>
      <c r="D225" s="40"/>
      <c r="E225" s="36"/>
      <c r="F225" s="62"/>
      <c r="G225" s="30"/>
      <c r="H225" s="29"/>
      <c r="I225" s="183"/>
    </row>
    <row r="226" spans="1:9" s="89" customFormat="1" ht="72" x14ac:dyDescent="0.25">
      <c r="A226" s="41">
        <f>+A224+10</f>
        <v>840</v>
      </c>
      <c r="B226" s="40"/>
      <c r="C226" s="93" t="s">
        <v>241</v>
      </c>
      <c r="D226" s="40" t="s">
        <v>4</v>
      </c>
      <c r="E226" s="36">
        <v>1</v>
      </c>
      <c r="F226" s="62"/>
      <c r="G226" s="30"/>
      <c r="H226" s="29"/>
      <c r="I226" s="183"/>
    </row>
    <row r="227" spans="1:9" s="89" customFormat="1" ht="15" x14ac:dyDescent="0.25">
      <c r="A227" s="42"/>
      <c r="B227" s="108"/>
      <c r="C227" s="107"/>
      <c r="D227" s="46"/>
      <c r="E227" s="13"/>
      <c r="F227" s="62"/>
      <c r="G227" s="30"/>
      <c r="H227" s="29"/>
      <c r="I227" s="183"/>
    </row>
    <row r="228" spans="1:9" s="89" customFormat="1" ht="15.75" x14ac:dyDescent="0.25">
      <c r="A228" s="266" t="s">
        <v>35</v>
      </c>
      <c r="B228" s="123"/>
      <c r="C228" s="69" t="s">
        <v>34</v>
      </c>
      <c r="D228" s="120"/>
      <c r="E228" s="119"/>
      <c r="F228" s="267"/>
      <c r="G228" s="58"/>
      <c r="H228" s="58"/>
      <c r="I228" s="183"/>
    </row>
    <row r="229" spans="1:9" s="89" customFormat="1" ht="15" x14ac:dyDescent="0.25">
      <c r="A229" s="42"/>
      <c r="B229" s="106"/>
      <c r="C229" s="105"/>
      <c r="D229" s="104"/>
      <c r="E229" s="90"/>
      <c r="F229" s="31"/>
      <c r="G229" s="30"/>
      <c r="H229" s="29"/>
      <c r="I229" s="183"/>
    </row>
    <row r="230" spans="1:9" s="89" customFormat="1" ht="132" x14ac:dyDescent="0.25">
      <c r="A230" s="185">
        <f>+A226+10</f>
        <v>850</v>
      </c>
      <c r="B230" s="101"/>
      <c r="C230" s="86" t="s">
        <v>116</v>
      </c>
      <c r="D230" s="101" t="s">
        <v>18</v>
      </c>
      <c r="E230" s="184">
        <v>1</v>
      </c>
      <c r="F230" s="56"/>
      <c r="G230" s="103"/>
      <c r="H230" s="29"/>
      <c r="I230" s="183"/>
    </row>
    <row r="231" spans="1:9" s="89" customFormat="1" ht="15" x14ac:dyDescent="0.25">
      <c r="A231" s="42"/>
      <c r="B231" s="101"/>
      <c r="C231" s="86"/>
      <c r="D231" s="85"/>
      <c r="E231" s="97"/>
      <c r="F231" s="56"/>
      <c r="G231" s="103"/>
      <c r="H231" s="29"/>
      <c r="I231" s="183"/>
    </row>
    <row r="232" spans="1:9" s="89" customFormat="1" ht="132" x14ac:dyDescent="0.25">
      <c r="A232" s="57">
        <f>+A230+10</f>
        <v>860</v>
      </c>
      <c r="B232" s="40"/>
      <c r="C232" s="86" t="s">
        <v>117</v>
      </c>
      <c r="D232" s="42" t="s">
        <v>18</v>
      </c>
      <c r="E232" s="97">
        <v>1</v>
      </c>
      <c r="F232" s="243"/>
      <c r="G232" s="30"/>
      <c r="H232" s="29"/>
      <c r="I232" s="183"/>
    </row>
    <row r="233" spans="1:9" s="89" customFormat="1" ht="15" x14ac:dyDescent="0.25">
      <c r="A233" s="42"/>
      <c r="B233" s="40"/>
      <c r="C233" s="102"/>
      <c r="D233" s="40"/>
      <c r="E233" s="92"/>
      <c r="F233" s="243"/>
      <c r="G233" s="30"/>
      <c r="H233" s="29"/>
      <c r="I233" s="183"/>
    </row>
    <row r="234" spans="1:9" s="89" customFormat="1" ht="132" x14ac:dyDescent="0.25">
      <c r="A234" s="57">
        <f>+A232+10</f>
        <v>870</v>
      </c>
      <c r="B234" s="40"/>
      <c r="C234" s="86" t="s">
        <v>118</v>
      </c>
      <c r="D234" s="85" t="s">
        <v>18</v>
      </c>
      <c r="E234" s="97">
        <v>1</v>
      </c>
      <c r="F234" s="243"/>
      <c r="G234" s="30"/>
      <c r="H234" s="29"/>
      <c r="I234" s="183"/>
    </row>
    <row r="235" spans="1:9" s="89" customFormat="1" ht="15" x14ac:dyDescent="0.25">
      <c r="A235" s="42"/>
      <c r="B235" s="42"/>
      <c r="C235" s="86"/>
      <c r="D235" s="42"/>
      <c r="E235" s="97"/>
      <c r="F235" s="31"/>
      <c r="G235" s="30"/>
      <c r="H235" s="29"/>
      <c r="I235" s="183"/>
    </row>
    <row r="236" spans="1:9" s="89" customFormat="1" ht="72" x14ac:dyDescent="0.25">
      <c r="A236" s="57">
        <f>+A234+10</f>
        <v>880</v>
      </c>
      <c r="B236" s="42"/>
      <c r="C236" s="86" t="s">
        <v>119</v>
      </c>
      <c r="D236" s="42" t="s">
        <v>18</v>
      </c>
      <c r="E236" s="97">
        <v>1</v>
      </c>
      <c r="F236" s="31"/>
      <c r="G236" s="30"/>
      <c r="H236" s="29"/>
      <c r="I236" s="183"/>
    </row>
    <row r="237" spans="1:9" s="89" customFormat="1" ht="15" x14ac:dyDescent="0.25">
      <c r="A237" s="42"/>
      <c r="B237" s="42"/>
      <c r="C237" s="86"/>
      <c r="D237" s="42"/>
      <c r="E237" s="97"/>
      <c r="F237" s="31"/>
      <c r="G237" s="30"/>
      <c r="H237" s="29"/>
      <c r="I237" s="183"/>
    </row>
    <row r="238" spans="1:9" s="89" customFormat="1" ht="72" x14ac:dyDescent="0.25">
      <c r="A238" s="42">
        <f>+A236+10</f>
        <v>890</v>
      </c>
      <c r="B238" s="42"/>
      <c r="C238" s="86" t="s">
        <v>120</v>
      </c>
      <c r="D238" s="42" t="s">
        <v>18</v>
      </c>
      <c r="E238" s="97">
        <v>2</v>
      </c>
      <c r="F238" s="31"/>
      <c r="G238" s="30"/>
      <c r="H238" s="29"/>
      <c r="I238" s="183"/>
    </row>
    <row r="239" spans="1:9" s="89" customFormat="1" ht="15" x14ac:dyDescent="0.25">
      <c r="A239" s="42"/>
      <c r="B239" s="42"/>
      <c r="C239" s="66"/>
      <c r="D239" s="42"/>
      <c r="E239" s="97"/>
      <c r="F239" s="31"/>
      <c r="G239" s="30"/>
      <c r="H239" s="29"/>
      <c r="I239" s="183"/>
    </row>
    <row r="240" spans="1:9" s="89" customFormat="1" ht="72" x14ac:dyDescent="0.25">
      <c r="A240" s="42">
        <f>+A238+10</f>
        <v>900</v>
      </c>
      <c r="B240" s="42"/>
      <c r="C240" s="86" t="s">
        <v>121</v>
      </c>
      <c r="D240" s="42" t="s">
        <v>18</v>
      </c>
      <c r="E240" s="97">
        <v>1</v>
      </c>
      <c r="F240" s="31"/>
      <c r="G240" s="30"/>
      <c r="H240" s="29"/>
      <c r="I240" s="183"/>
    </row>
    <row r="241" spans="1:9" s="89" customFormat="1" ht="15" x14ac:dyDescent="0.25">
      <c r="A241" s="42"/>
      <c r="B241" s="42"/>
      <c r="C241" s="66"/>
      <c r="D241" s="42"/>
      <c r="E241" s="97"/>
      <c r="F241" s="31"/>
      <c r="G241" s="30"/>
      <c r="H241" s="29"/>
      <c r="I241" s="183"/>
    </row>
    <row r="242" spans="1:9" s="89" customFormat="1" ht="72" x14ac:dyDescent="0.25">
      <c r="A242" s="42">
        <f>+A240+10</f>
        <v>910</v>
      </c>
      <c r="B242" s="42"/>
      <c r="C242" s="86" t="s">
        <v>33</v>
      </c>
      <c r="D242" s="42" t="s">
        <v>18</v>
      </c>
      <c r="E242" s="97">
        <v>3</v>
      </c>
      <c r="F242" s="31"/>
      <c r="G242" s="30"/>
      <c r="H242" s="29"/>
      <c r="I242" s="183"/>
    </row>
    <row r="243" spans="1:9" s="89" customFormat="1" ht="15" x14ac:dyDescent="0.25">
      <c r="A243" s="42"/>
      <c r="B243" s="42"/>
      <c r="C243" s="86"/>
      <c r="D243" s="42"/>
      <c r="E243" s="97"/>
      <c r="F243" s="31"/>
      <c r="G243" s="30"/>
      <c r="H243" s="29"/>
      <c r="I243" s="183"/>
    </row>
    <row r="244" spans="1:9" s="89" customFormat="1" ht="108" x14ac:dyDescent="0.25">
      <c r="A244" s="42">
        <f>+A242+10</f>
        <v>920</v>
      </c>
      <c r="B244" s="42"/>
      <c r="C244" s="86" t="s">
        <v>32</v>
      </c>
      <c r="D244" s="42"/>
      <c r="E244" s="97"/>
      <c r="F244" s="31"/>
      <c r="G244" s="30"/>
      <c r="H244" s="29"/>
      <c r="I244" s="183"/>
    </row>
    <row r="245" spans="1:9" s="89" customFormat="1" ht="24" x14ac:dyDescent="0.25">
      <c r="A245" s="42"/>
      <c r="B245" s="42"/>
      <c r="C245" s="201" t="s">
        <v>122</v>
      </c>
      <c r="D245" s="42" t="s">
        <v>4</v>
      </c>
      <c r="E245" s="97">
        <v>1</v>
      </c>
      <c r="F245" s="31"/>
      <c r="G245" s="30"/>
      <c r="H245" s="29"/>
      <c r="I245" s="183"/>
    </row>
    <row r="246" spans="1:9" s="89" customFormat="1" ht="15" x14ac:dyDescent="0.25">
      <c r="A246" s="42"/>
      <c r="B246" s="42"/>
      <c r="C246" s="66"/>
      <c r="D246" s="42"/>
      <c r="E246" s="97"/>
      <c r="F246" s="31"/>
      <c r="G246" s="30"/>
      <c r="H246" s="29"/>
      <c r="I246" s="183"/>
    </row>
    <row r="247" spans="1:9" s="89" customFormat="1" ht="72" x14ac:dyDescent="0.25">
      <c r="A247" s="42">
        <f>+A244+10</f>
        <v>930</v>
      </c>
      <c r="B247" s="101"/>
      <c r="C247" s="86" t="s">
        <v>242</v>
      </c>
      <c r="D247" s="85" t="s">
        <v>18</v>
      </c>
      <c r="E247" s="97">
        <v>1</v>
      </c>
      <c r="F247" s="31"/>
      <c r="G247" s="30"/>
      <c r="H247" s="29"/>
      <c r="I247" s="183"/>
    </row>
    <row r="248" spans="1:9" s="89" customFormat="1" ht="15" x14ac:dyDescent="0.25">
      <c r="A248" s="42"/>
      <c r="B248" s="96"/>
      <c r="C248" s="95"/>
      <c r="D248" s="94"/>
      <c r="E248" s="90"/>
      <c r="F248" s="31"/>
      <c r="G248" s="30"/>
      <c r="H248" s="29"/>
      <c r="I248" s="183"/>
    </row>
    <row r="249" spans="1:9" s="89" customFormat="1" ht="15.75" x14ac:dyDescent="0.25">
      <c r="A249" s="266" t="s">
        <v>31</v>
      </c>
      <c r="B249" s="123"/>
      <c r="C249" s="69" t="s">
        <v>30</v>
      </c>
      <c r="D249" s="120"/>
      <c r="E249" s="119"/>
      <c r="F249" s="267"/>
      <c r="G249" s="58"/>
      <c r="H249" s="58"/>
      <c r="I249" s="183"/>
    </row>
    <row r="250" spans="1:9" s="89" customFormat="1" x14ac:dyDescent="0.25">
      <c r="A250" s="260"/>
      <c r="B250" s="260"/>
      <c r="C250" s="261" t="s">
        <v>213</v>
      </c>
      <c r="D250" s="260"/>
      <c r="E250" s="260"/>
      <c r="F250" s="260"/>
      <c r="G250" s="260"/>
      <c r="H250" s="260"/>
      <c r="I250" s="183"/>
    </row>
    <row r="251" spans="1:9" s="89" customFormat="1" ht="15" x14ac:dyDescent="0.25">
      <c r="A251" s="75"/>
      <c r="B251" s="244"/>
      <c r="C251" s="245"/>
      <c r="D251" s="245"/>
      <c r="E251" s="246"/>
      <c r="F251" s="245"/>
      <c r="G251" s="245"/>
      <c r="H251" s="232"/>
      <c r="I251" s="183"/>
    </row>
    <row r="252" spans="1:9" s="89" customFormat="1" ht="48" x14ac:dyDescent="0.25">
      <c r="A252" s="75">
        <f>+A247+10</f>
        <v>940</v>
      </c>
      <c r="B252" s="238"/>
      <c r="C252" s="79" t="s">
        <v>224</v>
      </c>
      <c r="D252" s="131" t="s">
        <v>212</v>
      </c>
      <c r="E252" s="187">
        <v>1</v>
      </c>
      <c r="F252" s="247"/>
      <c r="G252" s="248"/>
      <c r="H252" s="70"/>
      <c r="I252" s="183"/>
    </row>
    <row r="253" spans="1:9" s="89" customFormat="1" ht="15" x14ac:dyDescent="0.25">
      <c r="A253" s="75"/>
      <c r="B253" s="238"/>
      <c r="C253" s="79"/>
      <c r="D253" s="131"/>
      <c r="E253" s="187"/>
      <c r="F253" s="247"/>
      <c r="G253" s="248"/>
      <c r="H253" s="70"/>
      <c r="I253" s="183"/>
    </row>
    <row r="254" spans="1:9" s="89" customFormat="1" ht="24" x14ac:dyDescent="0.25">
      <c r="A254" s="75">
        <f>+A252+10</f>
        <v>950</v>
      </c>
      <c r="B254" s="238"/>
      <c r="C254" s="79" t="s">
        <v>225</v>
      </c>
      <c r="D254" s="131" t="s">
        <v>25</v>
      </c>
      <c r="E254" s="187">
        <v>40</v>
      </c>
      <c r="F254" s="247"/>
      <c r="G254" s="248"/>
      <c r="H254" s="70"/>
      <c r="I254" s="183"/>
    </row>
    <row r="255" spans="1:9" s="89" customFormat="1" ht="15" x14ac:dyDescent="0.25">
      <c r="A255" s="75"/>
      <c r="B255" s="238"/>
      <c r="C255" s="79"/>
      <c r="D255" s="131"/>
      <c r="E255" s="187"/>
      <c r="F255" s="247"/>
      <c r="G255" s="248"/>
      <c r="H255" s="70"/>
      <c r="I255" s="183"/>
    </row>
    <row r="256" spans="1:9" s="89" customFormat="1" ht="24" x14ac:dyDescent="0.25">
      <c r="A256" s="75">
        <f>+A254+10</f>
        <v>960</v>
      </c>
      <c r="B256" s="238"/>
      <c r="C256" s="79" t="s">
        <v>226</v>
      </c>
      <c r="D256" s="131" t="s">
        <v>25</v>
      </c>
      <c r="E256" s="187">
        <v>40</v>
      </c>
      <c r="F256" s="247"/>
      <c r="G256" s="248"/>
      <c r="H256" s="70"/>
      <c r="I256" s="183"/>
    </row>
    <row r="257" spans="1:9" s="89" customFormat="1" ht="15" x14ac:dyDescent="0.25">
      <c r="A257" s="75"/>
      <c r="B257" s="238"/>
      <c r="C257" s="79"/>
      <c r="D257" s="131"/>
      <c r="E257" s="187"/>
      <c r="F257" s="247"/>
      <c r="G257" s="248"/>
      <c r="H257" s="70"/>
      <c r="I257" s="183"/>
    </row>
    <row r="258" spans="1:9" s="89" customFormat="1" ht="24" x14ac:dyDescent="0.25">
      <c r="A258" s="75">
        <f>+A256+10</f>
        <v>970</v>
      </c>
      <c r="B258" s="238"/>
      <c r="C258" s="79" t="s">
        <v>227</v>
      </c>
      <c r="D258" s="131" t="s">
        <v>25</v>
      </c>
      <c r="E258" s="187">
        <v>40</v>
      </c>
      <c r="F258" s="247"/>
      <c r="G258" s="248"/>
      <c r="H258" s="70"/>
      <c r="I258" s="183"/>
    </row>
    <row r="259" spans="1:9" s="89" customFormat="1" ht="15" x14ac:dyDescent="0.25">
      <c r="A259" s="75"/>
      <c r="B259" s="238"/>
      <c r="C259" s="79"/>
      <c r="D259" s="131"/>
      <c r="E259" s="187"/>
      <c r="F259" s="247"/>
      <c r="G259" s="248"/>
      <c r="H259" s="70"/>
      <c r="I259" s="183"/>
    </row>
    <row r="260" spans="1:9" s="89" customFormat="1" ht="15" x14ac:dyDescent="0.25">
      <c r="A260" s="75">
        <f>+A258+10</f>
        <v>980</v>
      </c>
      <c r="B260" s="238"/>
      <c r="C260" s="79" t="s">
        <v>228</v>
      </c>
      <c r="D260" s="131" t="s">
        <v>25</v>
      </c>
      <c r="E260" s="187">
        <v>40</v>
      </c>
      <c r="F260" s="247"/>
      <c r="G260" s="248"/>
      <c r="H260" s="70"/>
      <c r="I260" s="183"/>
    </row>
    <row r="261" spans="1:9" s="89" customFormat="1" ht="15" x14ac:dyDescent="0.25">
      <c r="A261" s="75"/>
      <c r="B261" s="238"/>
      <c r="C261" s="79"/>
      <c r="D261" s="131"/>
      <c r="E261" s="187"/>
      <c r="F261" s="247"/>
      <c r="G261" s="248"/>
      <c r="H261" s="70"/>
      <c r="I261" s="183"/>
    </row>
    <row r="262" spans="1:9" s="89" customFormat="1" ht="24" x14ac:dyDescent="0.25">
      <c r="A262" s="75">
        <f>+A260+10</f>
        <v>990</v>
      </c>
      <c r="B262" s="238"/>
      <c r="C262" s="79" t="s">
        <v>229</v>
      </c>
      <c r="D262" s="131" t="s">
        <v>25</v>
      </c>
      <c r="E262" s="187">
        <v>40</v>
      </c>
      <c r="F262" s="247"/>
      <c r="G262" s="248"/>
      <c r="H262" s="70"/>
      <c r="I262" s="183"/>
    </row>
    <row r="263" spans="1:9" s="89" customFormat="1" ht="15" x14ac:dyDescent="0.25">
      <c r="A263" s="75"/>
      <c r="B263" s="238"/>
      <c r="C263" s="79"/>
      <c r="D263" s="131"/>
      <c r="E263" s="187"/>
      <c r="F263" s="247"/>
      <c r="G263" s="248"/>
      <c r="H263" s="70"/>
      <c r="I263" s="183"/>
    </row>
    <row r="264" spans="1:9" s="89" customFormat="1" ht="15" x14ac:dyDescent="0.25">
      <c r="A264" s="75">
        <f>+A262+10</f>
        <v>1000</v>
      </c>
      <c r="B264" s="238"/>
      <c r="C264" s="79" t="s">
        <v>230</v>
      </c>
      <c r="D264" s="131" t="s">
        <v>212</v>
      </c>
      <c r="E264" s="187">
        <v>1</v>
      </c>
      <c r="F264" s="247"/>
      <c r="G264" s="248"/>
      <c r="H264" s="70"/>
      <c r="I264" s="183"/>
    </row>
    <row r="265" spans="1:9" s="89" customFormat="1" ht="15" x14ac:dyDescent="0.25">
      <c r="A265" s="75"/>
      <c r="B265" s="238"/>
      <c r="C265" s="79"/>
      <c r="D265" s="131"/>
      <c r="E265" s="187"/>
      <c r="F265" s="247"/>
      <c r="G265" s="248"/>
      <c r="H265" s="70"/>
      <c r="I265" s="183"/>
    </row>
    <row r="266" spans="1:9" s="89" customFormat="1" ht="15" x14ac:dyDescent="0.25">
      <c r="A266" s="75">
        <f t="shared" ref="A266" si="0">+A264+10</f>
        <v>1010</v>
      </c>
      <c r="B266" s="238"/>
      <c r="C266" s="79" t="s">
        <v>231</v>
      </c>
      <c r="D266" s="131" t="s">
        <v>212</v>
      </c>
      <c r="E266" s="187">
        <v>3</v>
      </c>
      <c r="F266" s="247"/>
      <c r="G266" s="248"/>
      <c r="H266" s="70"/>
      <c r="I266" s="183"/>
    </row>
    <row r="267" spans="1:9" s="89" customFormat="1" ht="15" x14ac:dyDescent="0.25">
      <c r="A267" s="75"/>
      <c r="B267" s="238"/>
      <c r="C267" s="79"/>
      <c r="D267" s="131"/>
      <c r="E267" s="187"/>
      <c r="F267" s="247"/>
      <c r="G267" s="248"/>
      <c r="H267" s="70"/>
      <c r="I267" s="183"/>
    </row>
    <row r="268" spans="1:9" s="89" customFormat="1" ht="24" x14ac:dyDescent="0.25">
      <c r="A268" s="75">
        <f>+A266+10</f>
        <v>1020</v>
      </c>
      <c r="B268" s="238"/>
      <c r="C268" s="79" t="s">
        <v>232</v>
      </c>
      <c r="D268" s="131" t="s">
        <v>212</v>
      </c>
      <c r="E268" s="187">
        <v>30</v>
      </c>
      <c r="F268" s="247"/>
      <c r="G268" s="248"/>
      <c r="H268" s="70"/>
      <c r="I268" s="183"/>
    </row>
    <row r="269" spans="1:9" s="89" customFormat="1" ht="15" x14ac:dyDescent="0.25">
      <c r="A269" s="75"/>
      <c r="B269" s="238"/>
      <c r="C269" s="79"/>
      <c r="D269" s="131"/>
      <c r="E269" s="187"/>
      <c r="F269" s="247"/>
      <c r="G269" s="248"/>
      <c r="H269" s="70"/>
      <c r="I269" s="183"/>
    </row>
    <row r="270" spans="1:9" s="89" customFormat="1" ht="24" x14ac:dyDescent="0.25">
      <c r="A270" s="75">
        <f>+A268+10</f>
        <v>1030</v>
      </c>
      <c r="B270" s="238"/>
      <c r="C270" s="79" t="s">
        <v>203</v>
      </c>
      <c r="D270" s="131" t="s">
        <v>212</v>
      </c>
      <c r="E270" s="187">
        <v>4</v>
      </c>
      <c r="F270" s="247"/>
      <c r="G270" s="248"/>
      <c r="H270" s="70"/>
      <c r="I270" s="183"/>
    </row>
    <row r="271" spans="1:9" s="89" customFormat="1" ht="15" x14ac:dyDescent="0.25">
      <c r="A271" s="75"/>
      <c r="B271" s="238"/>
      <c r="C271" s="79"/>
      <c r="D271" s="131"/>
      <c r="E271" s="187"/>
      <c r="F271" s="247"/>
      <c r="G271" s="248"/>
      <c r="H271" s="70"/>
      <c r="I271" s="183"/>
    </row>
    <row r="272" spans="1:9" s="89" customFormat="1" ht="48" x14ac:dyDescent="0.25">
      <c r="A272" s="75">
        <f>+A270+10</f>
        <v>1040</v>
      </c>
      <c r="B272" s="238"/>
      <c r="C272" s="79" t="s">
        <v>233</v>
      </c>
      <c r="D272" s="131" t="s">
        <v>212</v>
      </c>
      <c r="E272" s="187">
        <v>20</v>
      </c>
      <c r="F272" s="247"/>
      <c r="G272" s="248"/>
      <c r="H272" s="70"/>
      <c r="I272" s="183"/>
    </row>
    <row r="273" spans="1:9" s="89" customFormat="1" ht="15" x14ac:dyDescent="0.25">
      <c r="A273" s="75"/>
      <c r="B273" s="238"/>
      <c r="C273" s="79"/>
      <c r="D273" s="131"/>
      <c r="E273" s="187"/>
      <c r="F273" s="247"/>
      <c r="G273" s="248"/>
      <c r="H273" s="70"/>
      <c r="I273" s="183"/>
    </row>
    <row r="274" spans="1:9" s="89" customFormat="1" ht="84" x14ac:dyDescent="0.25">
      <c r="A274" s="75">
        <f t="shared" ref="A274" si="1">+A272+10</f>
        <v>1050</v>
      </c>
      <c r="B274" s="238"/>
      <c r="C274" s="79" t="s">
        <v>234</v>
      </c>
      <c r="D274" s="131" t="s">
        <v>212</v>
      </c>
      <c r="E274" s="187">
        <v>1</v>
      </c>
      <c r="F274" s="247"/>
      <c r="G274" s="248"/>
      <c r="H274" s="70"/>
      <c r="I274" s="183"/>
    </row>
    <row r="275" spans="1:9" s="89" customFormat="1" ht="15" x14ac:dyDescent="0.25">
      <c r="A275" s="75"/>
      <c r="B275" s="238"/>
      <c r="C275" s="79"/>
      <c r="D275" s="131"/>
      <c r="E275" s="187"/>
      <c r="F275" s="247"/>
      <c r="G275" s="248"/>
      <c r="H275" s="70"/>
      <c r="I275" s="183"/>
    </row>
    <row r="276" spans="1:9" s="89" customFormat="1" ht="96" x14ac:dyDescent="0.25">
      <c r="A276" s="75">
        <f>+A274+10</f>
        <v>1060</v>
      </c>
      <c r="B276" s="238"/>
      <c r="C276" s="79" t="s">
        <v>235</v>
      </c>
      <c r="D276" s="131" t="s">
        <v>212</v>
      </c>
      <c r="E276" s="187">
        <v>1</v>
      </c>
      <c r="F276" s="247"/>
      <c r="G276" s="248"/>
      <c r="H276" s="70"/>
      <c r="I276" s="183"/>
    </row>
    <row r="277" spans="1:9" s="89" customFormat="1" ht="15" x14ac:dyDescent="0.25">
      <c r="A277" s="75"/>
      <c r="B277" s="238"/>
      <c r="C277" s="79"/>
      <c r="D277" s="78"/>
      <c r="E277" s="249"/>
      <c r="F277" s="247"/>
      <c r="G277" s="248"/>
      <c r="H277" s="70"/>
      <c r="I277" s="183"/>
    </row>
    <row r="278" spans="1:9" s="89" customFormat="1" x14ac:dyDescent="0.25">
      <c r="A278" s="260"/>
      <c r="B278" s="260"/>
      <c r="C278" s="261" t="s">
        <v>205</v>
      </c>
      <c r="D278" s="260"/>
      <c r="E278" s="260"/>
      <c r="F278" s="260"/>
      <c r="G278" s="260"/>
      <c r="H278" s="260"/>
      <c r="I278" s="183"/>
    </row>
    <row r="279" spans="1:9" s="183" customFormat="1" x14ac:dyDescent="0.25">
      <c r="A279" s="262"/>
      <c r="B279" s="262"/>
      <c r="C279" s="245"/>
      <c r="D279" s="262"/>
      <c r="E279" s="262"/>
      <c r="F279" s="262"/>
      <c r="G279" s="262"/>
      <c r="H279" s="262"/>
    </row>
    <row r="280" spans="1:9" s="89" customFormat="1" ht="96" x14ac:dyDescent="0.25">
      <c r="A280" s="75">
        <f>+A276+10</f>
        <v>1070</v>
      </c>
      <c r="B280" s="238"/>
      <c r="C280" s="79" t="s">
        <v>244</v>
      </c>
      <c r="D280" s="78" t="s">
        <v>212</v>
      </c>
      <c r="E280" s="187">
        <v>8</v>
      </c>
      <c r="F280" s="247"/>
      <c r="G280" s="248"/>
      <c r="H280" s="70"/>
      <c r="I280" s="183"/>
    </row>
    <row r="281" spans="1:9" s="89" customFormat="1" ht="15" x14ac:dyDescent="0.25">
      <c r="A281" s="75"/>
      <c r="B281" s="238"/>
      <c r="C281" s="210"/>
      <c r="D281" s="78"/>
      <c r="E281" s="187"/>
      <c r="F281" s="247"/>
      <c r="G281" s="248"/>
      <c r="H281" s="70"/>
      <c r="I281" s="183"/>
    </row>
    <row r="282" spans="1:9" s="89" customFormat="1" ht="60" x14ac:dyDescent="0.25">
      <c r="A282" s="75">
        <f>+A280+10</f>
        <v>1080</v>
      </c>
      <c r="B282" s="238"/>
      <c r="C282" s="233" t="s">
        <v>243</v>
      </c>
      <c r="D282" s="78" t="s">
        <v>212</v>
      </c>
      <c r="E282" s="187">
        <v>7</v>
      </c>
      <c r="F282" s="247"/>
      <c r="G282" s="248"/>
      <c r="H282" s="70"/>
      <c r="I282" s="183"/>
    </row>
    <row r="283" spans="1:9" s="89" customFormat="1" ht="15" x14ac:dyDescent="0.25">
      <c r="A283" s="75"/>
      <c r="B283" s="238"/>
      <c r="C283" s="233"/>
      <c r="D283" s="78"/>
      <c r="E283" s="187"/>
      <c r="F283" s="247"/>
      <c r="G283" s="248"/>
      <c r="H283" s="70"/>
      <c r="I283" s="183"/>
    </row>
    <row r="284" spans="1:9" s="89" customFormat="1" ht="84" x14ac:dyDescent="0.25">
      <c r="A284" s="75">
        <f>+A282+10</f>
        <v>1090</v>
      </c>
      <c r="B284" s="238"/>
      <c r="C284" s="233" t="s">
        <v>245</v>
      </c>
      <c r="D284" s="78" t="s">
        <v>212</v>
      </c>
      <c r="E284" s="187">
        <v>3</v>
      </c>
      <c r="F284" s="247"/>
      <c r="G284" s="248"/>
      <c r="H284" s="70"/>
      <c r="I284" s="183"/>
    </row>
    <row r="285" spans="1:9" s="89" customFormat="1" ht="15" x14ac:dyDescent="0.25">
      <c r="A285" s="75"/>
      <c r="B285" s="238"/>
      <c r="C285" s="233"/>
      <c r="D285" s="78"/>
      <c r="E285" s="187"/>
      <c r="F285" s="247"/>
      <c r="G285" s="248"/>
      <c r="H285" s="70"/>
      <c r="I285" s="183"/>
    </row>
    <row r="286" spans="1:9" s="89" customFormat="1" ht="24" x14ac:dyDescent="0.25">
      <c r="A286" s="75">
        <f>+A284+10</f>
        <v>1100</v>
      </c>
      <c r="B286" s="238"/>
      <c r="C286" s="233" t="s">
        <v>236</v>
      </c>
      <c r="D286" s="78" t="s">
        <v>212</v>
      </c>
      <c r="E286" s="187">
        <v>5</v>
      </c>
      <c r="F286" s="247"/>
      <c r="G286" s="248"/>
      <c r="H286" s="70"/>
      <c r="I286" s="183"/>
    </row>
    <row r="287" spans="1:9" s="89" customFormat="1" ht="15" x14ac:dyDescent="0.25">
      <c r="A287" s="75"/>
      <c r="B287" s="238"/>
      <c r="C287" s="233"/>
      <c r="D287" s="78"/>
      <c r="E287" s="187"/>
      <c r="F287" s="247"/>
      <c r="G287" s="248"/>
      <c r="H287" s="70"/>
      <c r="I287" s="183"/>
    </row>
    <row r="288" spans="1:9" s="183" customFormat="1" ht="15" x14ac:dyDescent="0.25">
      <c r="A288" s="75">
        <f>+A286+10</f>
        <v>1110</v>
      </c>
      <c r="B288" s="238"/>
      <c r="C288" s="250" t="s">
        <v>237</v>
      </c>
      <c r="D288" s="78" t="s">
        <v>212</v>
      </c>
      <c r="E288" s="187">
        <v>7</v>
      </c>
      <c r="F288" s="247"/>
      <c r="G288" s="248"/>
      <c r="H288" s="70"/>
    </row>
    <row r="289" spans="1:9" s="89" customFormat="1" ht="15" x14ac:dyDescent="0.25">
      <c r="A289" s="75"/>
      <c r="B289" s="238"/>
      <c r="C289" s="250"/>
      <c r="D289" s="78"/>
      <c r="E289" s="187"/>
      <c r="F289" s="247"/>
      <c r="G289" s="248"/>
      <c r="H289" s="70"/>
      <c r="I289" s="183"/>
    </row>
    <row r="290" spans="1:9" s="89" customFormat="1" ht="24" x14ac:dyDescent="0.25">
      <c r="A290" s="75">
        <f>+A288+10</f>
        <v>1120</v>
      </c>
      <c r="B290" s="238"/>
      <c r="C290" s="79" t="s">
        <v>195</v>
      </c>
      <c r="D290" s="78" t="s">
        <v>51</v>
      </c>
      <c r="E290" s="187">
        <v>181</v>
      </c>
      <c r="F290" s="247"/>
      <c r="G290" s="248"/>
      <c r="H290" s="70"/>
      <c r="I290" s="183"/>
    </row>
    <row r="291" spans="1:9" s="89" customFormat="1" ht="15" x14ac:dyDescent="0.25">
      <c r="A291" s="75"/>
      <c r="B291" s="238"/>
      <c r="C291" s="79"/>
      <c r="D291" s="78"/>
      <c r="E291" s="187"/>
      <c r="F291" s="247"/>
      <c r="G291" s="248"/>
      <c r="H291" s="70"/>
      <c r="I291" s="183"/>
    </row>
    <row r="292" spans="1:9" s="89" customFormat="1" ht="24" x14ac:dyDescent="0.25">
      <c r="A292" s="75">
        <f>+A290+10</f>
        <v>1130</v>
      </c>
      <c r="B292" s="238"/>
      <c r="C292" s="79" t="s">
        <v>196</v>
      </c>
      <c r="D292" s="78" t="s">
        <v>51</v>
      </c>
      <c r="E292" s="187">
        <v>100</v>
      </c>
      <c r="F292" s="247"/>
      <c r="G292" s="248"/>
      <c r="H292" s="70"/>
      <c r="I292" s="183"/>
    </row>
    <row r="293" spans="1:9" s="89" customFormat="1" ht="15" x14ac:dyDescent="0.25">
      <c r="A293" s="75"/>
      <c r="B293" s="238"/>
      <c r="C293" s="79"/>
      <c r="D293" s="78"/>
      <c r="E293" s="187"/>
      <c r="F293" s="247"/>
      <c r="G293" s="248"/>
      <c r="H293" s="70"/>
      <c r="I293" s="183"/>
    </row>
    <row r="294" spans="1:9" s="89" customFormat="1" ht="24" x14ac:dyDescent="0.25">
      <c r="A294" s="75">
        <f>+A292+10</f>
        <v>1140</v>
      </c>
      <c r="B294" s="238"/>
      <c r="C294" s="79" t="s">
        <v>197</v>
      </c>
      <c r="D294" s="78" t="s">
        <v>51</v>
      </c>
      <c r="E294" s="187">
        <v>100</v>
      </c>
      <c r="F294" s="247"/>
      <c r="G294" s="248"/>
      <c r="H294" s="70"/>
      <c r="I294" s="183"/>
    </row>
    <row r="295" spans="1:9" s="89" customFormat="1" ht="15" x14ac:dyDescent="0.25">
      <c r="A295" s="75"/>
      <c r="B295" s="238"/>
      <c r="C295" s="79"/>
      <c r="D295" s="78"/>
      <c r="E295" s="187"/>
      <c r="F295" s="247"/>
      <c r="G295" s="248"/>
      <c r="H295" s="70"/>
      <c r="I295" s="183"/>
    </row>
    <row r="296" spans="1:9" s="89" customFormat="1" ht="24" x14ac:dyDescent="0.25">
      <c r="A296" s="75">
        <f>+A294+10</f>
        <v>1150</v>
      </c>
      <c r="B296" s="238"/>
      <c r="C296" s="79" t="s">
        <v>198</v>
      </c>
      <c r="D296" s="78" t="s">
        <v>51</v>
      </c>
      <c r="E296" s="187">
        <v>100</v>
      </c>
      <c r="F296" s="247"/>
      <c r="G296" s="248"/>
      <c r="H296" s="70"/>
      <c r="I296" s="183"/>
    </row>
    <row r="297" spans="1:9" s="89" customFormat="1" ht="15" x14ac:dyDescent="0.25">
      <c r="A297" s="75"/>
      <c r="B297" s="238"/>
      <c r="C297" s="79"/>
      <c r="D297" s="78"/>
      <c r="E297" s="187"/>
      <c r="F297" s="247"/>
      <c r="G297" s="248"/>
      <c r="H297" s="70"/>
      <c r="I297" s="183"/>
    </row>
    <row r="298" spans="1:9" s="89" customFormat="1" ht="36" x14ac:dyDescent="0.25">
      <c r="A298" s="75">
        <f>+A296+10</f>
        <v>1160</v>
      </c>
      <c r="B298" s="238"/>
      <c r="C298" s="79" t="s">
        <v>240</v>
      </c>
      <c r="D298" s="78" t="s">
        <v>18</v>
      </c>
      <c r="E298" s="187">
        <v>7</v>
      </c>
      <c r="F298" s="247"/>
      <c r="G298" s="248"/>
      <c r="H298" s="70"/>
      <c r="I298" s="183"/>
    </row>
    <row r="299" spans="1:9" s="89" customFormat="1" ht="15" x14ac:dyDescent="0.25">
      <c r="A299" s="75"/>
      <c r="B299" s="238"/>
      <c r="C299" s="79"/>
      <c r="D299" s="78"/>
      <c r="E299" s="187"/>
      <c r="F299" s="247"/>
      <c r="G299" s="248"/>
      <c r="H299" s="70"/>
      <c r="I299" s="183"/>
    </row>
    <row r="300" spans="1:9" s="89" customFormat="1" ht="36" x14ac:dyDescent="0.25">
      <c r="A300" s="75">
        <f>+A298+10</f>
        <v>1170</v>
      </c>
      <c r="B300" s="238"/>
      <c r="C300" s="79" t="s">
        <v>199</v>
      </c>
      <c r="D300" s="78" t="s">
        <v>212</v>
      </c>
      <c r="E300" s="187">
        <v>28</v>
      </c>
      <c r="F300" s="247"/>
      <c r="G300" s="248"/>
      <c r="H300" s="70"/>
      <c r="I300" s="183"/>
    </row>
    <row r="301" spans="1:9" s="89" customFormat="1" ht="15" x14ac:dyDescent="0.25">
      <c r="A301" s="75"/>
      <c r="B301" s="238"/>
      <c r="C301" s="79"/>
      <c r="D301" s="78"/>
      <c r="E301" s="187"/>
      <c r="F301" s="247"/>
      <c r="G301" s="248"/>
      <c r="H301" s="70"/>
      <c r="I301" s="183"/>
    </row>
    <row r="302" spans="1:9" s="89" customFormat="1" ht="36" x14ac:dyDescent="0.25">
      <c r="A302" s="75">
        <f>+A300+10</f>
        <v>1180</v>
      </c>
      <c r="B302" s="238"/>
      <c r="C302" s="79" t="s">
        <v>200</v>
      </c>
      <c r="D302" s="78" t="s">
        <v>212</v>
      </c>
      <c r="E302" s="187">
        <v>7</v>
      </c>
      <c r="F302" s="247"/>
      <c r="G302" s="248"/>
      <c r="H302" s="70"/>
      <c r="I302" s="183"/>
    </row>
    <row r="303" spans="1:9" s="89" customFormat="1" ht="15" x14ac:dyDescent="0.25">
      <c r="A303" s="75"/>
      <c r="B303" s="238"/>
      <c r="C303" s="79"/>
      <c r="D303" s="78"/>
      <c r="E303" s="187"/>
      <c r="F303" s="247"/>
      <c r="G303" s="248"/>
      <c r="H303" s="70"/>
      <c r="I303" s="183"/>
    </row>
    <row r="304" spans="1:9" s="89" customFormat="1" ht="24" x14ac:dyDescent="0.25">
      <c r="A304" s="75">
        <f>+A302+10</f>
        <v>1190</v>
      </c>
      <c r="B304" s="238"/>
      <c r="C304" s="79" t="s">
        <v>201</v>
      </c>
      <c r="D304" s="78" t="s">
        <v>212</v>
      </c>
      <c r="E304" s="187">
        <v>20</v>
      </c>
      <c r="F304" s="247"/>
      <c r="G304" s="248"/>
      <c r="H304" s="70"/>
      <c r="I304" s="183"/>
    </row>
    <row r="305" spans="1:9" s="89" customFormat="1" ht="15" x14ac:dyDescent="0.25">
      <c r="A305" s="75"/>
      <c r="B305" s="238"/>
      <c r="C305" s="79"/>
      <c r="D305" s="78"/>
      <c r="E305" s="187"/>
      <c r="F305" s="247"/>
      <c r="G305" s="248"/>
      <c r="H305" s="70"/>
      <c r="I305" s="183"/>
    </row>
    <row r="306" spans="1:9" s="89" customFormat="1" ht="24" x14ac:dyDescent="0.25">
      <c r="A306" s="75">
        <f>+A304+10</f>
        <v>1200</v>
      </c>
      <c r="B306" s="238"/>
      <c r="C306" s="79" t="s">
        <v>202</v>
      </c>
      <c r="D306" s="78" t="s">
        <v>212</v>
      </c>
      <c r="E306" s="187">
        <v>110</v>
      </c>
      <c r="F306" s="247"/>
      <c r="G306" s="248"/>
      <c r="H306" s="70"/>
      <c r="I306" s="183"/>
    </row>
    <row r="307" spans="1:9" s="89" customFormat="1" ht="15" x14ac:dyDescent="0.25">
      <c r="A307" s="75"/>
      <c r="B307" s="238"/>
      <c r="C307" s="79"/>
      <c r="D307" s="78"/>
      <c r="E307" s="187"/>
      <c r="F307" s="247"/>
      <c r="G307" s="248"/>
      <c r="H307" s="70"/>
      <c r="I307" s="183"/>
    </row>
    <row r="308" spans="1:9" s="89" customFormat="1" ht="24" x14ac:dyDescent="0.25">
      <c r="A308" s="75">
        <f>+A306+10</f>
        <v>1210</v>
      </c>
      <c r="B308" s="238"/>
      <c r="C308" s="79" t="s">
        <v>203</v>
      </c>
      <c r="D308" s="78" t="s">
        <v>212</v>
      </c>
      <c r="E308" s="187">
        <v>105</v>
      </c>
      <c r="F308" s="247"/>
      <c r="G308" s="248"/>
      <c r="H308" s="70"/>
      <c r="I308" s="183"/>
    </row>
    <row r="309" spans="1:9" s="89" customFormat="1" ht="15" x14ac:dyDescent="0.25">
      <c r="A309" s="75"/>
      <c r="B309" s="238"/>
      <c r="C309" s="79"/>
      <c r="D309" s="78"/>
      <c r="E309" s="187"/>
      <c r="F309" s="247"/>
      <c r="G309" s="248"/>
      <c r="H309" s="70"/>
      <c r="I309" s="183"/>
    </row>
    <row r="310" spans="1:9" s="89" customFormat="1" ht="24" x14ac:dyDescent="0.25">
      <c r="A310" s="75">
        <f>+A308+10</f>
        <v>1220</v>
      </c>
      <c r="B310" s="238"/>
      <c r="C310" s="79" t="s">
        <v>204</v>
      </c>
      <c r="D310" s="78" t="s">
        <v>212</v>
      </c>
      <c r="E310" s="187">
        <v>180</v>
      </c>
      <c r="F310" s="247"/>
      <c r="G310" s="248"/>
      <c r="H310" s="70"/>
      <c r="I310" s="183"/>
    </row>
    <row r="311" spans="1:9" s="89" customFormat="1" ht="15" x14ac:dyDescent="0.25">
      <c r="A311" s="75"/>
      <c r="B311" s="238"/>
      <c r="C311" s="79"/>
      <c r="D311" s="78"/>
      <c r="E311" s="187"/>
      <c r="F311" s="247"/>
      <c r="G311" s="248"/>
      <c r="H311" s="70"/>
      <c r="I311" s="183"/>
    </row>
    <row r="312" spans="1:9" s="89" customFormat="1" ht="48" x14ac:dyDescent="0.25">
      <c r="A312" s="75">
        <f>+A310+10</f>
        <v>1230</v>
      </c>
      <c r="B312" s="238"/>
      <c r="C312" s="79" t="s">
        <v>233</v>
      </c>
      <c r="D312" s="78" t="s">
        <v>212</v>
      </c>
      <c r="E312" s="187">
        <v>55</v>
      </c>
      <c r="F312" s="247"/>
      <c r="G312" s="248"/>
      <c r="H312" s="70"/>
      <c r="I312" s="183"/>
    </row>
    <row r="313" spans="1:9" s="89" customFormat="1" ht="15" x14ac:dyDescent="0.25">
      <c r="A313" s="75"/>
      <c r="B313" s="238"/>
      <c r="C313" s="79"/>
      <c r="D313" s="78"/>
      <c r="E313" s="249"/>
      <c r="F313" s="247"/>
      <c r="G313" s="248"/>
      <c r="H313" s="70"/>
      <c r="I313" s="183"/>
    </row>
    <row r="314" spans="1:9" s="89" customFormat="1" x14ac:dyDescent="0.25">
      <c r="A314" s="260"/>
      <c r="B314" s="260"/>
      <c r="C314" s="261" t="s">
        <v>209</v>
      </c>
      <c r="D314" s="260"/>
      <c r="E314" s="260"/>
      <c r="F314" s="260"/>
      <c r="G314" s="260"/>
      <c r="H314" s="260"/>
      <c r="I314" s="263"/>
    </row>
    <row r="315" spans="1:9" s="183" customFormat="1" x14ac:dyDescent="0.25">
      <c r="A315" s="262"/>
      <c r="B315" s="262"/>
      <c r="C315" s="245"/>
      <c r="D315" s="262"/>
      <c r="E315" s="262"/>
      <c r="F315" s="262"/>
      <c r="G315" s="262"/>
      <c r="H315" s="262"/>
      <c r="I315" s="263"/>
    </row>
    <row r="316" spans="1:9" s="89" customFormat="1" ht="15" x14ac:dyDescent="0.25">
      <c r="A316" s="75">
        <f>+A312+10</f>
        <v>1240</v>
      </c>
      <c r="B316" s="238"/>
      <c r="C316" s="210" t="s">
        <v>206</v>
      </c>
      <c r="D316" s="78" t="s">
        <v>212</v>
      </c>
      <c r="E316" s="187">
        <v>15</v>
      </c>
      <c r="F316" s="247"/>
      <c r="G316" s="248"/>
      <c r="H316" s="70"/>
      <c r="I316" s="183"/>
    </row>
    <row r="317" spans="1:9" s="89" customFormat="1" ht="15" x14ac:dyDescent="0.25">
      <c r="A317" s="75"/>
      <c r="B317" s="238"/>
      <c r="C317" s="210"/>
      <c r="D317" s="78"/>
      <c r="E317" s="187"/>
      <c r="F317" s="247"/>
      <c r="G317" s="248"/>
      <c r="H317" s="70"/>
      <c r="I317" s="183"/>
    </row>
    <row r="318" spans="1:9" s="89" customFormat="1" ht="24" x14ac:dyDescent="0.25">
      <c r="A318" s="75">
        <f>+A316+10</f>
        <v>1250</v>
      </c>
      <c r="B318" s="238"/>
      <c r="C318" s="79" t="s">
        <v>207</v>
      </c>
      <c r="D318" s="78" t="s">
        <v>51</v>
      </c>
      <c r="E318" s="187">
        <v>240</v>
      </c>
      <c r="F318" s="247"/>
      <c r="G318" s="248"/>
      <c r="H318" s="70"/>
      <c r="I318" s="183"/>
    </row>
    <row r="319" spans="1:9" s="89" customFormat="1" ht="15" x14ac:dyDescent="0.25">
      <c r="A319" s="75"/>
      <c r="B319" s="238"/>
      <c r="C319" s="79"/>
      <c r="D319" s="78"/>
      <c r="E319" s="187"/>
      <c r="F319" s="247"/>
      <c r="G319" s="248"/>
      <c r="H319" s="70"/>
      <c r="I319" s="183"/>
    </row>
    <row r="320" spans="1:9" s="89" customFormat="1" ht="24" x14ac:dyDescent="0.25">
      <c r="A320" s="75">
        <f>+A318+10</f>
        <v>1260</v>
      </c>
      <c r="B320" s="238"/>
      <c r="C320" s="79" t="s">
        <v>208</v>
      </c>
      <c r="D320" s="78" t="s">
        <v>51</v>
      </c>
      <c r="E320" s="187">
        <v>100</v>
      </c>
      <c r="F320" s="247"/>
      <c r="G320" s="248"/>
      <c r="H320" s="70"/>
      <c r="I320" s="183"/>
    </row>
    <row r="321" spans="1:9" s="89" customFormat="1" ht="15" x14ac:dyDescent="0.25">
      <c r="A321" s="75"/>
      <c r="B321" s="238"/>
      <c r="C321" s="79"/>
      <c r="D321" s="78"/>
      <c r="E321" s="187"/>
      <c r="F321" s="247"/>
      <c r="G321" s="248"/>
      <c r="H321" s="70"/>
      <c r="I321" s="183"/>
    </row>
    <row r="322" spans="1:9" s="89" customFormat="1" ht="24" x14ac:dyDescent="0.25">
      <c r="A322" s="75">
        <f>+A320+10</f>
        <v>1270</v>
      </c>
      <c r="B322" s="238"/>
      <c r="C322" s="79" t="s">
        <v>198</v>
      </c>
      <c r="D322" s="78" t="s">
        <v>51</v>
      </c>
      <c r="E322" s="187">
        <v>100</v>
      </c>
      <c r="F322" s="247"/>
      <c r="G322" s="248"/>
      <c r="H322" s="70"/>
      <c r="I322" s="183"/>
    </row>
    <row r="323" spans="1:9" s="89" customFormat="1" ht="15" x14ac:dyDescent="0.25">
      <c r="A323" s="75"/>
      <c r="B323" s="238"/>
      <c r="C323" s="79"/>
      <c r="D323" s="78"/>
      <c r="E323" s="187"/>
      <c r="F323" s="247"/>
      <c r="G323" s="248"/>
      <c r="H323" s="70"/>
      <c r="I323" s="183"/>
    </row>
    <row r="324" spans="1:9" s="89" customFormat="1" ht="36" x14ac:dyDescent="0.25">
      <c r="A324" s="75">
        <f>+A322+10</f>
        <v>1280</v>
      </c>
      <c r="B324" s="238"/>
      <c r="C324" s="79" t="s">
        <v>240</v>
      </c>
      <c r="D324" s="78" t="s">
        <v>212</v>
      </c>
      <c r="E324" s="187">
        <v>7</v>
      </c>
      <c r="F324" s="247"/>
      <c r="G324" s="248"/>
      <c r="H324" s="70"/>
      <c r="I324" s="183"/>
    </row>
    <row r="325" spans="1:9" s="89" customFormat="1" ht="15" x14ac:dyDescent="0.25">
      <c r="A325" s="75"/>
      <c r="B325" s="238"/>
      <c r="C325" s="79"/>
      <c r="D325" s="78"/>
      <c r="E325" s="187"/>
      <c r="F325" s="247"/>
      <c r="G325" s="248"/>
      <c r="H325" s="70"/>
      <c r="I325" s="183"/>
    </row>
    <row r="326" spans="1:9" s="89" customFormat="1" ht="36" x14ac:dyDescent="0.25">
      <c r="A326" s="75">
        <f>+A324+10</f>
        <v>1290</v>
      </c>
      <c r="B326" s="238"/>
      <c r="C326" s="79" t="s">
        <v>199</v>
      </c>
      <c r="D326" s="78" t="s">
        <v>212</v>
      </c>
      <c r="E326" s="187">
        <v>11</v>
      </c>
      <c r="F326" s="247"/>
      <c r="G326" s="248"/>
      <c r="H326" s="70"/>
      <c r="I326" s="183"/>
    </row>
    <row r="327" spans="1:9" s="89" customFormat="1" ht="15" x14ac:dyDescent="0.25">
      <c r="A327" s="75"/>
      <c r="B327" s="238"/>
      <c r="C327" s="79"/>
      <c r="D327" s="78"/>
      <c r="E327" s="187"/>
      <c r="F327" s="247"/>
      <c r="G327" s="248"/>
      <c r="H327" s="70"/>
      <c r="I327" s="183"/>
    </row>
    <row r="328" spans="1:9" s="89" customFormat="1" ht="36" x14ac:dyDescent="0.25">
      <c r="A328" s="75">
        <f t="shared" ref="A328" si="2">+A326+10</f>
        <v>1300</v>
      </c>
      <c r="B328" s="238"/>
      <c r="C328" s="79" t="s">
        <v>200</v>
      </c>
      <c r="D328" s="78" t="s">
        <v>212</v>
      </c>
      <c r="E328" s="187">
        <v>15</v>
      </c>
      <c r="F328" s="247"/>
      <c r="G328" s="248"/>
      <c r="H328" s="70"/>
      <c r="I328" s="183"/>
    </row>
    <row r="329" spans="1:9" s="89" customFormat="1" ht="15" x14ac:dyDescent="0.25">
      <c r="A329" s="75"/>
      <c r="B329" s="238"/>
      <c r="C329" s="79"/>
      <c r="D329" s="78"/>
      <c r="E329" s="187"/>
      <c r="F329" s="247"/>
      <c r="G329" s="248"/>
      <c r="H329" s="70"/>
      <c r="I329" s="183"/>
    </row>
    <row r="330" spans="1:9" s="89" customFormat="1" ht="24" x14ac:dyDescent="0.25">
      <c r="A330" s="75">
        <f t="shared" ref="A330" si="3">+A328+10</f>
        <v>1310</v>
      </c>
      <c r="B330" s="238"/>
      <c r="C330" s="79" t="s">
        <v>201</v>
      </c>
      <c r="D330" s="78" t="s">
        <v>212</v>
      </c>
      <c r="E330" s="187">
        <v>11</v>
      </c>
      <c r="F330" s="247"/>
      <c r="G330" s="248"/>
      <c r="H330" s="70"/>
      <c r="I330" s="183"/>
    </row>
    <row r="331" spans="1:9" s="89" customFormat="1" ht="15" x14ac:dyDescent="0.25">
      <c r="A331" s="75"/>
      <c r="B331" s="238"/>
      <c r="C331" s="79"/>
      <c r="D331" s="78"/>
      <c r="E331" s="187"/>
      <c r="F331" s="247"/>
      <c r="G331" s="248"/>
      <c r="H331" s="70"/>
      <c r="I331" s="183"/>
    </row>
    <row r="332" spans="1:9" s="89" customFormat="1" ht="24" x14ac:dyDescent="0.25">
      <c r="A332" s="75">
        <f>+A330+10</f>
        <v>1320</v>
      </c>
      <c r="B332" s="238"/>
      <c r="C332" s="79" t="s">
        <v>202</v>
      </c>
      <c r="D332" s="78" t="s">
        <v>212</v>
      </c>
      <c r="E332" s="187">
        <v>90</v>
      </c>
      <c r="F332" s="247"/>
      <c r="G332" s="248"/>
      <c r="H332" s="70"/>
      <c r="I332" s="183"/>
    </row>
    <row r="333" spans="1:9" s="89" customFormat="1" ht="15" x14ac:dyDescent="0.25">
      <c r="A333" s="75"/>
      <c r="B333" s="238"/>
      <c r="C333" s="79"/>
      <c r="D333" s="78"/>
      <c r="E333" s="187"/>
      <c r="F333" s="247"/>
      <c r="G333" s="248"/>
      <c r="H333" s="70"/>
      <c r="I333" s="183"/>
    </row>
    <row r="334" spans="1:9" s="89" customFormat="1" ht="24" x14ac:dyDescent="0.25">
      <c r="A334" s="75">
        <f>+A332+10</f>
        <v>1330</v>
      </c>
      <c r="B334" s="238"/>
      <c r="C334" s="79" t="s">
        <v>203</v>
      </c>
      <c r="D334" s="78" t="s">
        <v>212</v>
      </c>
      <c r="E334" s="187">
        <v>80</v>
      </c>
      <c r="F334" s="247"/>
      <c r="G334" s="248"/>
      <c r="H334" s="70"/>
      <c r="I334" s="183"/>
    </row>
    <row r="335" spans="1:9" s="89" customFormat="1" ht="15" x14ac:dyDescent="0.25">
      <c r="A335" s="75"/>
      <c r="B335" s="238"/>
      <c r="C335" s="79"/>
      <c r="D335" s="78"/>
      <c r="E335" s="187"/>
      <c r="F335" s="247"/>
      <c r="G335" s="248"/>
      <c r="H335" s="70"/>
      <c r="I335" s="183"/>
    </row>
    <row r="336" spans="1:9" s="89" customFormat="1" ht="24" x14ac:dyDescent="0.25">
      <c r="A336" s="75">
        <f t="shared" ref="A336" si="4">+A334+10</f>
        <v>1340</v>
      </c>
      <c r="B336" s="238"/>
      <c r="C336" s="79" t="s">
        <v>204</v>
      </c>
      <c r="D336" s="78" t="s">
        <v>212</v>
      </c>
      <c r="E336" s="187">
        <v>130</v>
      </c>
      <c r="F336" s="247"/>
      <c r="G336" s="248"/>
      <c r="H336" s="70"/>
      <c r="I336" s="183"/>
    </row>
    <row r="337" spans="1:9" s="89" customFormat="1" ht="15" x14ac:dyDescent="0.25">
      <c r="A337" s="75"/>
      <c r="B337" s="238"/>
      <c r="C337" s="79"/>
      <c r="D337" s="78"/>
      <c r="E337" s="187"/>
      <c r="F337" s="247"/>
      <c r="G337" s="248"/>
      <c r="H337" s="70"/>
      <c r="I337" s="183"/>
    </row>
    <row r="338" spans="1:9" s="89" customFormat="1" ht="48" x14ac:dyDescent="0.25">
      <c r="A338" s="75">
        <f t="shared" ref="A338" si="5">+A336+10</f>
        <v>1350</v>
      </c>
      <c r="B338" s="238"/>
      <c r="C338" s="210" t="s">
        <v>233</v>
      </c>
      <c r="D338" s="78" t="s">
        <v>212</v>
      </c>
      <c r="E338" s="187">
        <v>55</v>
      </c>
      <c r="F338" s="247"/>
      <c r="G338" s="248"/>
      <c r="H338" s="70"/>
      <c r="I338" s="183"/>
    </row>
    <row r="339" spans="1:9" s="89" customFormat="1" ht="15" x14ac:dyDescent="0.25">
      <c r="A339" s="75"/>
      <c r="B339" s="238"/>
      <c r="C339" s="79"/>
      <c r="D339" s="78"/>
      <c r="E339" s="249"/>
      <c r="F339" s="247"/>
      <c r="G339" s="248"/>
      <c r="H339" s="70"/>
      <c r="I339" s="183"/>
    </row>
    <row r="340" spans="1:9" s="89" customFormat="1" ht="15.75" x14ac:dyDescent="0.25">
      <c r="A340" s="266" t="s">
        <v>29</v>
      </c>
      <c r="B340" s="123"/>
      <c r="C340" s="69" t="s">
        <v>123</v>
      </c>
      <c r="D340" s="120"/>
      <c r="E340" s="119"/>
      <c r="F340" s="267"/>
      <c r="G340" s="58"/>
      <c r="H340" s="58"/>
      <c r="I340" s="183"/>
    </row>
    <row r="341" spans="1:9" s="89" customFormat="1" x14ac:dyDescent="0.25">
      <c r="A341" s="260"/>
      <c r="B341" s="260"/>
      <c r="C341" s="261" t="s">
        <v>125</v>
      </c>
      <c r="D341" s="260"/>
      <c r="E341" s="260"/>
      <c r="F341" s="260"/>
      <c r="G341" s="260"/>
      <c r="H341" s="260"/>
      <c r="I341" s="183"/>
    </row>
    <row r="342" spans="1:9" s="89" customFormat="1" ht="15" x14ac:dyDescent="0.25">
      <c r="A342" s="42"/>
      <c r="B342" s="85"/>
      <c r="C342" s="43"/>
      <c r="D342" s="85"/>
      <c r="E342" s="91"/>
      <c r="F342" s="31"/>
      <c r="G342" s="30"/>
      <c r="H342" s="29"/>
      <c r="I342" s="183"/>
    </row>
    <row r="343" spans="1:9" s="89" customFormat="1" ht="84" x14ac:dyDescent="0.25">
      <c r="A343" s="42">
        <f>+A338+10</f>
        <v>1360</v>
      </c>
      <c r="B343" s="85"/>
      <c r="C343" s="86" t="s">
        <v>124</v>
      </c>
      <c r="D343" s="101" t="s">
        <v>4</v>
      </c>
      <c r="E343" s="21">
        <v>2</v>
      </c>
      <c r="F343" s="31"/>
      <c r="G343" s="30"/>
      <c r="H343" s="29"/>
      <c r="I343" s="183"/>
    </row>
    <row r="344" spans="1:9" s="89" customFormat="1" ht="15" x14ac:dyDescent="0.25">
      <c r="A344" s="42"/>
      <c r="B344" s="85"/>
      <c r="C344" s="86"/>
      <c r="D344" s="101"/>
      <c r="E344" s="21"/>
      <c r="F344" s="31"/>
      <c r="G344" s="30"/>
      <c r="H344" s="29"/>
      <c r="I344" s="183"/>
    </row>
    <row r="345" spans="1:9" s="89" customFormat="1" ht="60" x14ac:dyDescent="0.25">
      <c r="A345" s="42">
        <f>+A343+10</f>
        <v>1370</v>
      </c>
      <c r="B345" s="85"/>
      <c r="C345" s="251" t="s">
        <v>246</v>
      </c>
      <c r="D345" s="186" t="s">
        <v>18</v>
      </c>
      <c r="E345" s="21">
        <v>2</v>
      </c>
      <c r="F345" s="31"/>
      <c r="G345" s="30"/>
      <c r="H345" s="29"/>
      <c r="I345" s="183"/>
    </row>
    <row r="346" spans="1:9" s="89" customFormat="1" ht="15" x14ac:dyDescent="0.25">
      <c r="A346" s="42"/>
      <c r="B346" s="85"/>
      <c r="C346" s="43"/>
      <c r="D346" s="85"/>
      <c r="E346" s="91"/>
      <c r="F346" s="31"/>
      <c r="G346" s="30"/>
      <c r="H346" s="29"/>
      <c r="I346" s="183"/>
    </row>
    <row r="347" spans="1:9" s="89" customFormat="1" x14ac:dyDescent="0.25">
      <c r="A347" s="260"/>
      <c r="B347" s="260"/>
      <c r="C347" s="261" t="s">
        <v>126</v>
      </c>
      <c r="D347" s="260"/>
      <c r="E347" s="260"/>
      <c r="F347" s="260"/>
      <c r="G347" s="260"/>
      <c r="H347" s="260"/>
      <c r="I347" s="183"/>
    </row>
    <row r="348" spans="1:9" s="89" customFormat="1" ht="15" x14ac:dyDescent="0.25">
      <c r="A348" s="42"/>
      <c r="B348" s="85"/>
      <c r="C348" s="43"/>
      <c r="D348" s="85"/>
      <c r="E348" s="91"/>
      <c r="F348" s="31"/>
      <c r="G348" s="30"/>
      <c r="H348" s="29"/>
      <c r="I348" s="183"/>
    </row>
    <row r="349" spans="1:9" s="89" customFormat="1" ht="108" x14ac:dyDescent="0.25">
      <c r="A349" s="42">
        <f>+A345+10</f>
        <v>1380</v>
      </c>
      <c r="B349" s="85"/>
      <c r="C349" s="66" t="s">
        <v>247</v>
      </c>
      <c r="D349" s="22" t="s">
        <v>18</v>
      </c>
      <c r="E349" s="187">
        <v>2</v>
      </c>
      <c r="F349" s="31"/>
      <c r="G349" s="30"/>
      <c r="H349" s="29"/>
      <c r="I349" s="183"/>
    </row>
    <row r="350" spans="1:9" s="89" customFormat="1" ht="15" x14ac:dyDescent="0.25">
      <c r="A350" s="42"/>
      <c r="B350" s="85"/>
      <c r="C350" s="43"/>
      <c r="D350" s="85"/>
      <c r="E350" s="91"/>
      <c r="F350" s="31"/>
      <c r="G350" s="30"/>
      <c r="H350" s="29"/>
      <c r="I350" s="183"/>
    </row>
    <row r="351" spans="1:9" ht="15.75" x14ac:dyDescent="0.25">
      <c r="A351" s="266" t="s">
        <v>24</v>
      </c>
      <c r="B351" s="123"/>
      <c r="C351" s="69" t="s">
        <v>28</v>
      </c>
      <c r="D351" s="120"/>
      <c r="E351" s="119"/>
      <c r="F351" s="267"/>
      <c r="G351" s="58"/>
      <c r="H351" s="58"/>
    </row>
    <row r="352" spans="1:9" x14ac:dyDescent="0.25">
      <c r="A352" s="260"/>
      <c r="B352" s="260"/>
      <c r="C352" s="261" t="s">
        <v>27</v>
      </c>
      <c r="D352" s="260"/>
      <c r="E352" s="260"/>
      <c r="F352" s="260"/>
      <c r="G352" s="260"/>
      <c r="H352" s="260"/>
    </row>
    <row r="353" spans="1:8" ht="15" x14ac:dyDescent="0.25">
      <c r="A353" s="281"/>
      <c r="B353" s="165"/>
      <c r="C353" s="237"/>
      <c r="D353" s="80"/>
      <c r="E353" s="72"/>
      <c r="F353" s="31"/>
      <c r="G353" s="30"/>
      <c r="H353" s="70"/>
    </row>
    <row r="354" spans="1:8" ht="84" x14ac:dyDescent="0.25">
      <c r="A354" s="75">
        <f>+A349+10</f>
        <v>1390</v>
      </c>
      <c r="B354" s="78"/>
      <c r="C354" s="86" t="s">
        <v>132</v>
      </c>
      <c r="D354" s="182" t="s">
        <v>11</v>
      </c>
      <c r="E354" s="88">
        <v>136</v>
      </c>
      <c r="F354" s="31"/>
      <c r="G354" s="30"/>
      <c r="H354" s="70"/>
    </row>
    <row r="355" spans="1:8" ht="15" x14ac:dyDescent="0.25">
      <c r="A355" s="78"/>
      <c r="B355" s="78"/>
      <c r="C355" s="86"/>
      <c r="D355" s="182"/>
      <c r="E355" s="88"/>
      <c r="F355" s="31"/>
      <c r="G355" s="30"/>
      <c r="H355" s="70"/>
    </row>
    <row r="356" spans="1:8" x14ac:dyDescent="0.25">
      <c r="A356" s="260"/>
      <c r="B356" s="260"/>
      <c r="C356" s="261" t="s">
        <v>141</v>
      </c>
      <c r="D356" s="260"/>
      <c r="E356" s="260"/>
      <c r="F356" s="260"/>
      <c r="G356" s="260"/>
      <c r="H356" s="260"/>
    </row>
    <row r="357" spans="1:8" ht="15" x14ac:dyDescent="0.25">
      <c r="A357" s="22"/>
      <c r="B357" s="22"/>
      <c r="C357" s="43"/>
      <c r="D357" s="33"/>
      <c r="E357" s="32"/>
      <c r="F357" s="31"/>
      <c r="G357" s="30"/>
      <c r="H357" s="29"/>
    </row>
    <row r="358" spans="1:8" ht="84" x14ac:dyDescent="0.25">
      <c r="A358" s="42">
        <f>+A354+10</f>
        <v>1400</v>
      </c>
      <c r="B358" s="22"/>
      <c r="C358" s="43" t="s">
        <v>133</v>
      </c>
      <c r="D358" s="33" t="s">
        <v>9</v>
      </c>
      <c r="E358" s="88">
        <v>414</v>
      </c>
      <c r="F358" s="31"/>
      <c r="G358" s="30"/>
      <c r="H358" s="29"/>
    </row>
    <row r="359" spans="1:8" ht="15" x14ac:dyDescent="0.25">
      <c r="A359" s="42"/>
      <c r="B359" s="22"/>
      <c r="C359" s="43"/>
      <c r="D359" s="33"/>
      <c r="E359" s="88"/>
      <c r="F359" s="31"/>
      <c r="G359" s="30"/>
      <c r="H359" s="29"/>
    </row>
    <row r="360" spans="1:8" s="168" customFormat="1" ht="144" x14ac:dyDescent="0.25">
      <c r="A360" s="75">
        <f>+A358+10</f>
        <v>1410</v>
      </c>
      <c r="B360" s="78"/>
      <c r="C360" s="86" t="s">
        <v>134</v>
      </c>
      <c r="D360" s="182" t="s">
        <v>11</v>
      </c>
      <c r="E360" s="88">
        <v>42</v>
      </c>
      <c r="F360" s="31"/>
      <c r="G360" s="30"/>
      <c r="H360" s="70"/>
    </row>
    <row r="361" spans="1:8" ht="15" x14ac:dyDescent="0.25">
      <c r="A361" s="42"/>
      <c r="B361" s="22"/>
      <c r="C361" s="43"/>
      <c r="D361" s="33"/>
      <c r="E361" s="88"/>
      <c r="F361" s="31"/>
      <c r="G361" s="30"/>
      <c r="H361" s="29"/>
    </row>
    <row r="362" spans="1:8" ht="132" x14ac:dyDescent="0.25">
      <c r="A362" s="42">
        <f>+A360+10</f>
        <v>1420</v>
      </c>
      <c r="B362" s="22"/>
      <c r="C362" s="43" t="s">
        <v>135</v>
      </c>
      <c r="D362" s="33" t="s">
        <v>11</v>
      </c>
      <c r="E362" s="88">
        <v>12</v>
      </c>
      <c r="F362" s="31"/>
      <c r="G362" s="30"/>
      <c r="H362" s="29"/>
    </row>
    <row r="363" spans="1:8" ht="15" x14ac:dyDescent="0.25">
      <c r="A363" s="22"/>
      <c r="B363" s="22"/>
      <c r="C363" s="43"/>
      <c r="D363" s="33"/>
      <c r="E363" s="32"/>
      <c r="F363" s="31"/>
      <c r="G363" s="30"/>
      <c r="H363" s="29"/>
    </row>
    <row r="364" spans="1:8" ht="132" x14ac:dyDescent="0.25">
      <c r="A364" s="87">
        <f>+A362+10</f>
        <v>1430</v>
      </c>
      <c r="B364" s="11"/>
      <c r="C364" s="86" t="s">
        <v>137</v>
      </c>
      <c r="D364" s="63" t="s">
        <v>9</v>
      </c>
      <c r="E364" s="32">
        <v>8</v>
      </c>
      <c r="F364" s="31"/>
      <c r="G364" s="30"/>
      <c r="H364" s="29"/>
    </row>
    <row r="365" spans="1:8" ht="15" x14ac:dyDescent="0.25">
      <c r="A365" s="87"/>
      <c r="B365" s="11"/>
      <c r="C365" s="86"/>
      <c r="D365" s="63"/>
      <c r="E365" s="32"/>
      <c r="F365" s="31"/>
      <c r="G365" s="30"/>
      <c r="H365" s="29"/>
    </row>
    <row r="366" spans="1:8" ht="132" x14ac:dyDescent="0.25">
      <c r="A366" s="87">
        <f>+A364+10</f>
        <v>1440</v>
      </c>
      <c r="B366" s="11"/>
      <c r="C366" s="86" t="s">
        <v>136</v>
      </c>
      <c r="D366" s="63" t="s">
        <v>9</v>
      </c>
      <c r="E366" s="32">
        <v>48</v>
      </c>
      <c r="F366" s="31"/>
      <c r="G366" s="30"/>
      <c r="H366" s="70"/>
    </row>
    <row r="367" spans="1:8" s="168" customFormat="1" x14ac:dyDescent="0.25">
      <c r="A367" s="30"/>
      <c r="B367" s="30"/>
      <c r="C367" s="30"/>
      <c r="D367" s="30"/>
      <c r="E367" s="30"/>
      <c r="F367" s="30"/>
      <c r="G367" s="30"/>
      <c r="H367" s="30"/>
    </row>
    <row r="368" spans="1:8" x14ac:dyDescent="0.25">
      <c r="A368" s="260"/>
      <c r="B368" s="260"/>
      <c r="C368" s="261" t="s">
        <v>26</v>
      </c>
      <c r="D368" s="260"/>
      <c r="E368" s="260"/>
      <c r="F368" s="260"/>
      <c r="G368" s="260"/>
      <c r="H368" s="260"/>
    </row>
    <row r="369" spans="1:8" ht="15" x14ac:dyDescent="0.25">
      <c r="A369" s="101"/>
      <c r="B369" s="169"/>
      <c r="C369" s="17"/>
      <c r="D369" s="84"/>
      <c r="E369" s="83"/>
      <c r="F369" s="31"/>
      <c r="G369" s="30"/>
      <c r="H369" s="29"/>
    </row>
    <row r="370" spans="1:8" ht="120" x14ac:dyDescent="0.25">
      <c r="A370" s="185">
        <f>+A366+10</f>
        <v>1450</v>
      </c>
      <c r="B370" s="192"/>
      <c r="C370" s="43" t="s">
        <v>138</v>
      </c>
      <c r="D370" s="22" t="s">
        <v>11</v>
      </c>
      <c r="E370" s="21">
        <v>136</v>
      </c>
      <c r="F370" s="31"/>
      <c r="G370" s="30"/>
      <c r="H370" s="29"/>
    </row>
    <row r="371" spans="1:8" ht="15" x14ac:dyDescent="0.25">
      <c r="A371" s="185"/>
      <c r="B371" s="192"/>
      <c r="C371" s="43"/>
      <c r="D371" s="22"/>
      <c r="E371" s="21"/>
      <c r="F371" s="31"/>
      <c r="G371" s="30"/>
      <c r="H371" s="29"/>
    </row>
    <row r="372" spans="1:8" ht="120" x14ac:dyDescent="0.25">
      <c r="A372" s="185">
        <f>+A370+10</f>
        <v>1460</v>
      </c>
      <c r="B372" s="192"/>
      <c r="C372" s="43" t="s">
        <v>248</v>
      </c>
      <c r="D372" s="22" t="s">
        <v>25</v>
      </c>
      <c r="E372" s="21">
        <v>67</v>
      </c>
      <c r="F372" s="31"/>
      <c r="G372" s="30"/>
      <c r="H372" s="29"/>
    </row>
    <row r="373" spans="1:8" ht="15" x14ac:dyDescent="0.25">
      <c r="A373" s="75"/>
      <c r="B373" s="192"/>
      <c r="C373" s="43"/>
      <c r="D373" s="82"/>
      <c r="E373" s="81"/>
      <c r="F373" s="31"/>
      <c r="G373" s="30"/>
      <c r="H373" s="29"/>
    </row>
    <row r="374" spans="1:8" ht="15.75" x14ac:dyDescent="0.25">
      <c r="A374" s="266" t="s">
        <v>24</v>
      </c>
      <c r="B374" s="123"/>
      <c r="C374" s="69" t="s">
        <v>23</v>
      </c>
      <c r="D374" s="120"/>
      <c r="E374" s="119"/>
      <c r="F374" s="267"/>
      <c r="G374" s="58"/>
      <c r="H374" s="58"/>
    </row>
    <row r="375" spans="1:8" x14ac:dyDescent="0.25">
      <c r="A375" s="260"/>
      <c r="B375" s="260"/>
      <c r="C375" s="261" t="s">
        <v>22</v>
      </c>
      <c r="D375" s="260"/>
      <c r="E375" s="260"/>
      <c r="F375" s="260"/>
      <c r="G375" s="260"/>
      <c r="H375" s="260"/>
    </row>
    <row r="376" spans="1:8" ht="15" x14ac:dyDescent="0.25">
      <c r="A376" s="75"/>
      <c r="B376" s="73"/>
      <c r="C376" s="74"/>
      <c r="D376" s="80"/>
      <c r="E376" s="72"/>
      <c r="F376" s="31"/>
      <c r="G376" s="30"/>
      <c r="H376" s="70"/>
    </row>
    <row r="377" spans="1:8" ht="96" x14ac:dyDescent="0.25">
      <c r="A377" s="185">
        <f>+A372+10</f>
        <v>1470</v>
      </c>
      <c r="B377" s="78"/>
      <c r="C377" s="66" t="s">
        <v>143</v>
      </c>
      <c r="D377" s="22" t="s">
        <v>18</v>
      </c>
      <c r="E377" s="21">
        <v>2</v>
      </c>
      <c r="F377" s="76"/>
      <c r="G377" s="30"/>
      <c r="H377" s="29"/>
    </row>
    <row r="378" spans="1:8" ht="15" x14ac:dyDescent="0.25">
      <c r="A378" s="75"/>
      <c r="B378" s="78"/>
      <c r="C378" s="66"/>
      <c r="D378" s="22"/>
      <c r="E378" s="21"/>
      <c r="F378" s="76"/>
      <c r="G378" s="30"/>
      <c r="H378" s="29"/>
    </row>
    <row r="379" spans="1:8" ht="108" x14ac:dyDescent="0.25">
      <c r="A379" s="185">
        <f>+A377+10</f>
        <v>1480</v>
      </c>
      <c r="B379" s="78"/>
      <c r="C379" s="66" t="s">
        <v>144</v>
      </c>
      <c r="D379" s="22" t="s">
        <v>18</v>
      </c>
      <c r="E379" s="21">
        <v>2</v>
      </c>
      <c r="F379" s="76"/>
      <c r="G379" s="30"/>
      <c r="H379" s="29"/>
    </row>
    <row r="380" spans="1:8" ht="15" x14ac:dyDescent="0.25">
      <c r="A380" s="75"/>
      <c r="B380" s="78"/>
      <c r="C380" s="79"/>
      <c r="D380" s="78"/>
      <c r="E380" s="77"/>
      <c r="F380" s="76"/>
      <c r="G380" s="30"/>
      <c r="H380" s="29"/>
    </row>
    <row r="381" spans="1:8" ht="108" x14ac:dyDescent="0.25">
      <c r="A381" s="185">
        <f>+A379+10</f>
        <v>1490</v>
      </c>
      <c r="B381" s="78"/>
      <c r="C381" s="66" t="s">
        <v>145</v>
      </c>
      <c r="D381" s="22" t="s">
        <v>18</v>
      </c>
      <c r="E381" s="21">
        <v>1</v>
      </c>
      <c r="F381" s="76"/>
      <c r="G381" s="30"/>
      <c r="H381" s="29"/>
    </row>
    <row r="382" spans="1:8" ht="15" x14ac:dyDescent="0.25">
      <c r="A382" s="75"/>
      <c r="B382" s="73"/>
      <c r="C382" s="17"/>
      <c r="D382" s="14"/>
      <c r="E382" s="13"/>
      <c r="F382" s="76"/>
      <c r="G382" s="30"/>
      <c r="H382" s="29"/>
    </row>
    <row r="383" spans="1:8" x14ac:dyDescent="0.25">
      <c r="A383" s="260"/>
      <c r="B383" s="260"/>
      <c r="C383" s="261" t="s">
        <v>19</v>
      </c>
      <c r="D383" s="260"/>
      <c r="E383" s="260"/>
      <c r="F383" s="260"/>
      <c r="G383" s="260"/>
      <c r="H383" s="260"/>
    </row>
    <row r="384" spans="1:8" ht="15" x14ac:dyDescent="0.25">
      <c r="A384" s="75"/>
      <c r="B384" s="73"/>
      <c r="C384" s="74"/>
      <c r="D384" s="73"/>
      <c r="E384" s="72"/>
      <c r="F384" s="71"/>
      <c r="G384" s="30"/>
      <c r="H384" s="70"/>
    </row>
    <row r="385" spans="1:8" ht="108" x14ac:dyDescent="0.25">
      <c r="A385" s="185">
        <f>+A381+10</f>
        <v>1500</v>
      </c>
      <c r="B385" s="78"/>
      <c r="C385" s="66" t="s">
        <v>146</v>
      </c>
      <c r="D385" s="22" t="s">
        <v>18</v>
      </c>
      <c r="E385" s="21">
        <v>1</v>
      </c>
      <c r="F385" s="72"/>
      <c r="G385" s="30"/>
      <c r="H385" s="29"/>
    </row>
    <row r="386" spans="1:8" ht="15" x14ac:dyDescent="0.25">
      <c r="A386" s="185"/>
      <c r="B386" s="78"/>
      <c r="C386" s="66"/>
      <c r="D386" s="22"/>
      <c r="E386" s="21"/>
      <c r="F386" s="72"/>
      <c r="G386" s="30"/>
      <c r="H386" s="29"/>
    </row>
    <row r="387" spans="1:8" ht="15.75" x14ac:dyDescent="0.25">
      <c r="A387" s="266" t="s">
        <v>21</v>
      </c>
      <c r="B387" s="123"/>
      <c r="C387" s="69" t="s">
        <v>20</v>
      </c>
      <c r="D387" s="120"/>
      <c r="E387" s="119"/>
      <c r="F387" s="267"/>
      <c r="G387" s="58"/>
      <c r="H387" s="58"/>
    </row>
    <row r="388" spans="1:8" x14ac:dyDescent="0.25">
      <c r="A388" s="260"/>
      <c r="B388" s="260"/>
      <c r="C388" s="261" t="s">
        <v>19</v>
      </c>
      <c r="D388" s="260"/>
      <c r="E388" s="260"/>
      <c r="F388" s="260"/>
      <c r="G388" s="260"/>
      <c r="H388" s="260"/>
    </row>
    <row r="389" spans="1:8" ht="15" x14ac:dyDescent="0.25">
      <c r="A389" s="68"/>
      <c r="B389" s="14"/>
      <c r="C389" s="17"/>
      <c r="D389" s="46"/>
      <c r="E389" s="13"/>
      <c r="F389" s="67"/>
      <c r="G389" s="30"/>
      <c r="H389" s="29"/>
    </row>
    <row r="390" spans="1:8" ht="156" x14ac:dyDescent="0.25">
      <c r="A390" s="185">
        <f>+A385+10</f>
        <v>1510</v>
      </c>
      <c r="B390" s="73"/>
      <c r="C390" s="66" t="s">
        <v>266</v>
      </c>
      <c r="D390" s="46" t="s">
        <v>4</v>
      </c>
      <c r="E390" s="13">
        <v>1</v>
      </c>
      <c r="F390" s="67"/>
      <c r="G390" s="30"/>
      <c r="H390" s="29"/>
    </row>
    <row r="391" spans="1:8" ht="15" x14ac:dyDescent="0.25">
      <c r="A391" s="194"/>
      <c r="B391" s="73"/>
      <c r="C391" s="17"/>
      <c r="D391" s="46"/>
      <c r="E391" s="13"/>
      <c r="F391" s="67"/>
      <c r="G391" s="30"/>
      <c r="H391" s="29"/>
    </row>
    <row r="392" spans="1:8" ht="156" x14ac:dyDescent="0.25">
      <c r="A392" s="185">
        <f>+A390+10</f>
        <v>1520</v>
      </c>
      <c r="B392" s="73"/>
      <c r="C392" s="66" t="s">
        <v>238</v>
      </c>
      <c r="D392" s="46" t="s">
        <v>4</v>
      </c>
      <c r="E392" s="13">
        <v>1</v>
      </c>
      <c r="F392" s="67"/>
      <c r="G392" s="30"/>
      <c r="H392" s="29"/>
    </row>
    <row r="393" spans="1:8" ht="15" x14ac:dyDescent="0.25">
      <c r="A393" s="185"/>
      <c r="B393" s="78"/>
      <c r="C393" s="66"/>
      <c r="D393" s="22"/>
      <c r="E393" s="21"/>
      <c r="F393" s="65"/>
      <c r="G393" s="30"/>
      <c r="H393" s="29"/>
    </row>
    <row r="394" spans="1:8" ht="156" x14ac:dyDescent="0.25">
      <c r="A394" s="185">
        <f>+A392+10</f>
        <v>1530</v>
      </c>
      <c r="B394" s="78"/>
      <c r="C394" s="66" t="s">
        <v>148</v>
      </c>
      <c r="D394" s="46" t="s">
        <v>4</v>
      </c>
      <c r="E394" s="21">
        <v>1</v>
      </c>
      <c r="F394" s="65"/>
      <c r="G394" s="30"/>
      <c r="H394" s="29"/>
    </row>
    <row r="395" spans="1:8" ht="15" x14ac:dyDescent="0.25">
      <c r="A395" s="185"/>
      <c r="B395" s="78"/>
      <c r="C395" s="66"/>
      <c r="D395" s="22"/>
      <c r="E395" s="21"/>
      <c r="F395" s="65"/>
      <c r="G395" s="30"/>
      <c r="H395" s="29"/>
    </row>
    <row r="396" spans="1:8" ht="156" x14ac:dyDescent="0.25">
      <c r="A396" s="185">
        <f>+A394+10</f>
        <v>1540</v>
      </c>
      <c r="B396" s="78"/>
      <c r="C396" s="66" t="s">
        <v>239</v>
      </c>
      <c r="D396" s="46" t="s">
        <v>4</v>
      </c>
      <c r="E396" s="21">
        <v>1</v>
      </c>
      <c r="F396" s="65"/>
      <c r="G396" s="30"/>
      <c r="H396" s="29"/>
    </row>
    <row r="397" spans="1:8" ht="15" x14ac:dyDescent="0.25">
      <c r="A397" s="75"/>
      <c r="B397" s="78"/>
      <c r="C397" s="66"/>
      <c r="D397" s="22"/>
      <c r="E397" s="21"/>
      <c r="F397" s="65"/>
      <c r="G397" s="30"/>
      <c r="H397" s="29"/>
    </row>
    <row r="398" spans="1:8" ht="156" x14ac:dyDescent="0.25">
      <c r="A398" s="185">
        <f>+A396+10</f>
        <v>1550</v>
      </c>
      <c r="B398" s="78"/>
      <c r="C398" s="79" t="s">
        <v>147</v>
      </c>
      <c r="D398" s="80" t="s">
        <v>4</v>
      </c>
      <c r="E398" s="77">
        <v>1</v>
      </c>
      <c r="F398" s="234"/>
      <c r="G398" s="30"/>
      <c r="H398" s="70"/>
    </row>
    <row r="399" spans="1:8" ht="15" x14ac:dyDescent="0.25">
      <c r="A399" s="75"/>
      <c r="B399" s="165"/>
      <c r="C399" s="235"/>
      <c r="D399" s="165"/>
      <c r="E399" s="166"/>
      <c r="F399" s="236"/>
      <c r="G399" s="30"/>
      <c r="H399" s="70"/>
    </row>
    <row r="400" spans="1:8" ht="15" x14ac:dyDescent="0.25">
      <c r="A400" s="55" t="s">
        <v>17</v>
      </c>
      <c r="B400" s="64"/>
      <c r="C400" s="53" t="s">
        <v>16</v>
      </c>
      <c r="D400" s="61"/>
      <c r="E400" s="60"/>
      <c r="F400" s="59"/>
      <c r="G400" s="58"/>
      <c r="H400" s="58"/>
    </row>
    <row r="401" spans="1:8" ht="15" x14ac:dyDescent="0.25">
      <c r="A401" s="75"/>
      <c r="B401" s="199"/>
      <c r="C401" s="237"/>
      <c r="D401" s="73"/>
      <c r="E401" s="72"/>
      <c r="F401" s="31"/>
      <c r="G401" s="30"/>
      <c r="H401" s="70"/>
    </row>
    <row r="402" spans="1:8" ht="120" x14ac:dyDescent="0.25">
      <c r="A402" s="185">
        <f>+A398+10</f>
        <v>1560</v>
      </c>
      <c r="B402" s="238"/>
      <c r="C402" s="219" t="s">
        <v>210</v>
      </c>
      <c r="D402" s="216" t="s">
        <v>4</v>
      </c>
      <c r="E402" s="88">
        <v>1</v>
      </c>
      <c r="F402" s="252"/>
      <c r="G402" s="30"/>
      <c r="H402" s="70"/>
    </row>
    <row r="403" spans="1:8" ht="15" x14ac:dyDescent="0.25">
      <c r="A403" s="75"/>
      <c r="B403" s="238"/>
      <c r="C403" s="86"/>
      <c r="D403" s="216"/>
      <c r="E403" s="239"/>
      <c r="F403" s="31"/>
      <c r="G403" s="30"/>
      <c r="H403" s="70"/>
    </row>
    <row r="404" spans="1:8" ht="120" x14ac:dyDescent="0.25">
      <c r="A404" s="185">
        <f>+A402+10</f>
        <v>1570</v>
      </c>
      <c r="B404" s="199"/>
      <c r="C404" s="237" t="s">
        <v>211</v>
      </c>
      <c r="D404" s="73" t="s">
        <v>4</v>
      </c>
      <c r="E404" s="72">
        <v>1</v>
      </c>
      <c r="F404" s="252"/>
      <c r="G404" s="30"/>
      <c r="H404" s="70"/>
    </row>
    <row r="405" spans="1:8" ht="15" x14ac:dyDescent="0.25">
      <c r="A405" s="75"/>
      <c r="B405" s="78"/>
      <c r="C405" s="219"/>
      <c r="D405" s="182"/>
      <c r="E405" s="88"/>
      <c r="F405" s="31"/>
      <c r="G405" s="30"/>
      <c r="H405" s="70"/>
    </row>
    <row r="406" spans="1:8" ht="15.75" x14ac:dyDescent="0.25">
      <c r="A406" s="55" t="s">
        <v>14</v>
      </c>
      <c r="B406" s="54"/>
      <c r="C406" s="53" t="s">
        <v>13</v>
      </c>
      <c r="D406" s="52"/>
      <c r="E406" s="51"/>
      <c r="F406" s="50"/>
      <c r="G406" s="49"/>
      <c r="H406" s="48"/>
    </row>
    <row r="407" spans="1:8" ht="15" x14ac:dyDescent="0.25">
      <c r="A407" s="42"/>
      <c r="B407" s="47"/>
      <c r="C407" s="15"/>
      <c r="D407" s="46"/>
      <c r="E407" s="13"/>
      <c r="F407" s="31"/>
      <c r="G407" s="30"/>
      <c r="H407" s="29"/>
    </row>
    <row r="408" spans="1:8" s="168" customFormat="1" ht="84" x14ac:dyDescent="0.25">
      <c r="A408" s="185">
        <f>+A404+10</f>
        <v>1580</v>
      </c>
      <c r="B408" s="45"/>
      <c r="C408" s="86" t="s">
        <v>12</v>
      </c>
      <c r="D408" s="280" t="s">
        <v>4</v>
      </c>
      <c r="E408" s="88">
        <v>15</v>
      </c>
      <c r="F408" s="31"/>
      <c r="G408" s="30"/>
      <c r="H408" s="70"/>
    </row>
    <row r="409" spans="1:8" ht="15" x14ac:dyDescent="0.25">
      <c r="A409" s="42"/>
      <c r="B409" s="45"/>
      <c r="C409" s="43"/>
      <c r="D409" s="44"/>
      <c r="E409" s="32"/>
      <c r="F409" s="31"/>
      <c r="G409" s="30"/>
      <c r="H409" s="29"/>
    </row>
    <row r="410" spans="1:8" ht="96" x14ac:dyDescent="0.25">
      <c r="A410" s="42">
        <f>+A408+10</f>
        <v>1590</v>
      </c>
      <c r="B410" s="28"/>
      <c r="C410" s="25" t="s">
        <v>249</v>
      </c>
      <c r="D410" s="35" t="s">
        <v>11</v>
      </c>
      <c r="E410" s="34">
        <v>162</v>
      </c>
      <c r="F410" s="31"/>
      <c r="G410" s="30"/>
      <c r="H410" s="29"/>
    </row>
    <row r="411" spans="1:8" ht="15" x14ac:dyDescent="0.25">
      <c r="A411" s="42"/>
      <c r="B411" s="28"/>
      <c r="C411" s="43"/>
      <c r="D411" s="33"/>
      <c r="E411" s="32"/>
      <c r="F411" s="31"/>
      <c r="G411" s="30"/>
      <c r="H411" s="29"/>
    </row>
    <row r="412" spans="1:8" ht="84" x14ac:dyDescent="0.25">
      <c r="A412" s="22">
        <f>+A410+10</f>
        <v>1600</v>
      </c>
      <c r="B412" s="28"/>
      <c r="C412" s="25" t="s">
        <v>10</v>
      </c>
      <c r="D412" s="33" t="s">
        <v>9</v>
      </c>
      <c r="E412" s="32">
        <v>173</v>
      </c>
      <c r="F412" s="31"/>
      <c r="G412" s="30"/>
      <c r="H412" s="29"/>
    </row>
    <row r="413" spans="1:8" ht="15" x14ac:dyDescent="0.25">
      <c r="A413" s="22"/>
      <c r="B413" s="28"/>
      <c r="C413" s="25"/>
      <c r="D413" s="33"/>
      <c r="E413" s="32"/>
      <c r="F413" s="31"/>
      <c r="G413" s="30"/>
      <c r="H413" s="29"/>
    </row>
    <row r="414" spans="1:8" ht="72" x14ac:dyDescent="0.25">
      <c r="A414" s="22">
        <f>+A412+10</f>
        <v>1610</v>
      </c>
      <c r="B414" s="28"/>
      <c r="C414" s="23" t="s">
        <v>149</v>
      </c>
      <c r="D414" s="22" t="s">
        <v>9</v>
      </c>
      <c r="E414" s="21">
        <v>154</v>
      </c>
      <c r="F414" s="27"/>
      <c r="G414" s="26"/>
      <c r="H414" s="7"/>
    </row>
    <row r="415" spans="1:8" x14ac:dyDescent="0.25">
      <c r="A415" s="22"/>
      <c r="B415" s="24"/>
      <c r="C415" s="25"/>
      <c r="D415" s="22"/>
      <c r="E415" s="21"/>
      <c r="F415" s="9"/>
      <c r="G415" s="8"/>
      <c r="H415" s="7"/>
    </row>
    <row r="416" spans="1:8" ht="36" x14ac:dyDescent="0.25">
      <c r="A416" s="22">
        <f>+A414+10</f>
        <v>1620</v>
      </c>
      <c r="B416" s="24"/>
      <c r="C416" s="25" t="s">
        <v>8</v>
      </c>
      <c r="D416" s="22" t="s">
        <v>4</v>
      </c>
      <c r="E416" s="21">
        <v>1</v>
      </c>
      <c r="F416" s="9"/>
      <c r="G416" s="8"/>
      <c r="H416" s="7"/>
    </row>
    <row r="417" spans="1:8" x14ac:dyDescent="0.25">
      <c r="A417" s="22"/>
      <c r="B417" s="24"/>
      <c r="C417" s="25"/>
      <c r="D417" s="22"/>
      <c r="E417" s="21"/>
      <c r="F417" s="9"/>
      <c r="G417" s="8"/>
      <c r="H417" s="7"/>
    </row>
    <row r="418" spans="1:8" ht="36" x14ac:dyDescent="0.25">
      <c r="A418" s="22">
        <f>+A416+10</f>
        <v>1630</v>
      </c>
      <c r="B418" s="24"/>
      <c r="C418" s="25" t="s">
        <v>7</v>
      </c>
      <c r="D418" s="22" t="s">
        <v>4</v>
      </c>
      <c r="E418" s="21">
        <v>1</v>
      </c>
      <c r="F418" s="9"/>
      <c r="G418" s="8"/>
      <c r="H418" s="7"/>
    </row>
    <row r="419" spans="1:8" x14ac:dyDescent="0.25">
      <c r="A419" s="22"/>
      <c r="B419" s="24"/>
      <c r="C419" s="25"/>
      <c r="D419" s="22"/>
      <c r="E419" s="21"/>
      <c r="F419" s="9"/>
      <c r="G419" s="8"/>
      <c r="H419" s="7"/>
    </row>
    <row r="420" spans="1:8" x14ac:dyDescent="0.25">
      <c r="A420" s="22">
        <f>+A418+10</f>
        <v>1640</v>
      </c>
      <c r="B420" s="24"/>
      <c r="C420" s="25" t="s">
        <v>6</v>
      </c>
      <c r="D420" s="22" t="s">
        <v>4</v>
      </c>
      <c r="E420" s="21">
        <v>1</v>
      </c>
      <c r="F420" s="9"/>
      <c r="G420" s="8"/>
      <c r="H420" s="7"/>
    </row>
    <row r="421" spans="1:8" x14ac:dyDescent="0.25">
      <c r="A421" s="22"/>
      <c r="B421" s="24"/>
      <c r="C421" s="25"/>
      <c r="D421" s="22"/>
      <c r="E421" s="21"/>
      <c r="F421" s="9"/>
      <c r="G421" s="8"/>
      <c r="H421" s="7"/>
    </row>
    <row r="422" spans="1:8" ht="48" x14ac:dyDescent="0.25">
      <c r="A422" s="22">
        <f>+A420+10</f>
        <v>1650</v>
      </c>
      <c r="B422" s="24"/>
      <c r="C422" s="23" t="s">
        <v>5</v>
      </c>
      <c r="D422" s="22" t="s">
        <v>4</v>
      </c>
      <c r="E422" s="21">
        <v>1</v>
      </c>
      <c r="F422" s="9"/>
      <c r="G422" s="8"/>
      <c r="H422" s="7"/>
    </row>
    <row r="423" spans="1:8" ht="15.75" x14ac:dyDescent="0.25">
      <c r="A423" s="22"/>
      <c r="B423" s="12"/>
      <c r="C423" s="20"/>
      <c r="D423" s="11"/>
      <c r="E423" s="10"/>
      <c r="F423" s="9"/>
      <c r="G423" s="19" t="s">
        <v>3</v>
      </c>
      <c r="H423" s="18">
        <f>SUM(H47:H414)</f>
        <v>0</v>
      </c>
    </row>
    <row r="424" spans="1:8" ht="15.75" x14ac:dyDescent="0.25">
      <c r="A424" s="22"/>
      <c r="B424" s="12"/>
      <c r="C424" s="20"/>
      <c r="D424" s="11"/>
      <c r="E424" s="10"/>
      <c r="F424" s="9"/>
      <c r="G424" s="19" t="s">
        <v>2</v>
      </c>
      <c r="H424" s="18">
        <f>H423*0.16</f>
        <v>0</v>
      </c>
    </row>
    <row r="425" spans="1:8" ht="15.75" x14ac:dyDescent="0.25">
      <c r="A425" s="22"/>
      <c r="B425" s="12"/>
      <c r="C425" s="20"/>
      <c r="D425" s="11"/>
      <c r="E425" s="10"/>
      <c r="F425" s="9"/>
      <c r="G425" s="19" t="s">
        <v>1</v>
      </c>
      <c r="H425" s="18">
        <f>H424+H423</f>
        <v>0</v>
      </c>
    </row>
    <row r="426" spans="1:8" x14ac:dyDescent="0.25">
      <c r="A426" s="22"/>
      <c r="B426" s="12"/>
      <c r="C426" s="17"/>
      <c r="D426" s="16"/>
      <c r="E426" s="231"/>
      <c r="F426" s="13"/>
      <c r="G426" s="8"/>
      <c r="H426" s="7"/>
    </row>
    <row r="427" spans="1:8" x14ac:dyDescent="0.25">
      <c r="A427" s="22"/>
      <c r="B427" s="12"/>
      <c r="C427" s="240" t="s">
        <v>0</v>
      </c>
      <c r="D427" s="14"/>
      <c r="E427" s="231"/>
      <c r="F427" s="13"/>
      <c r="G427" s="8"/>
      <c r="H427" s="7"/>
    </row>
  </sheetData>
  <protectedRanges>
    <protectedRange sqref="F12" name="Rango1"/>
  </protectedRanges>
  <mergeCells count="3">
    <mergeCell ref="C3:G3"/>
    <mergeCell ref="C4:G4"/>
    <mergeCell ref="C5:G5"/>
  </mergeCells>
  <printOptions horizontalCentered="1"/>
  <pageMargins left="0.39370078740157483" right="0.39370078740157483" top="0.39370078740157483" bottom="1.1023622047244095" header="0.31496062992125984" footer="0.47244094488188981"/>
  <pageSetup scale="70"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6" manualBreakCount="6">
    <brk id="57" max="7" man="1"/>
    <brk id="94" max="7" man="1"/>
    <brk id="176" max="7" man="1"/>
    <brk id="355" max="7" man="1"/>
    <brk id="367" max="7" man="1"/>
    <brk id="38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22"/>
  <sheetViews>
    <sheetView topLeftCell="A4" workbookViewId="0">
      <selection activeCell="B10" sqref="B10"/>
    </sheetView>
  </sheetViews>
  <sheetFormatPr baseColWidth="10" defaultRowHeight="15" x14ac:dyDescent="0.25"/>
  <cols>
    <col min="2" max="2" width="64.7109375" customWidth="1"/>
  </cols>
  <sheetData>
    <row r="5" spans="2:2" ht="63" x14ac:dyDescent="0.25">
      <c r="B5" s="208" t="s">
        <v>214</v>
      </c>
    </row>
    <row r="7" spans="2:2" ht="16.5" x14ac:dyDescent="0.3">
      <c r="B7" s="203" t="s">
        <v>215</v>
      </c>
    </row>
    <row r="10" spans="2:2" ht="16.5" x14ac:dyDescent="0.3">
      <c r="B10" s="204" t="s">
        <v>216</v>
      </c>
    </row>
    <row r="14" spans="2:2" ht="16.5" x14ac:dyDescent="0.3">
      <c r="B14" s="203" t="s">
        <v>217</v>
      </c>
    </row>
    <row r="15" spans="2:2" x14ac:dyDescent="0.25">
      <c r="B15" s="202"/>
    </row>
    <row r="16" spans="2:2" x14ac:dyDescent="0.25">
      <c r="B16" s="202"/>
    </row>
    <row r="17" spans="2:2" x14ac:dyDescent="0.25">
      <c r="B17" s="202"/>
    </row>
    <row r="18" spans="2:2" ht="31.5" x14ac:dyDescent="0.25">
      <c r="B18" s="205" t="s">
        <v>218</v>
      </c>
    </row>
    <row r="19" spans="2:2" x14ac:dyDescent="0.25">
      <c r="B19" s="206"/>
    </row>
    <row r="20" spans="2:2" x14ac:dyDescent="0.25">
      <c r="B20" s="206"/>
    </row>
    <row r="21" spans="2:2" x14ac:dyDescent="0.25">
      <c r="B21" s="206"/>
    </row>
    <row r="22" spans="2:2" ht="15.75" x14ac:dyDescent="0.25">
      <c r="B22" s="207" t="s">
        <v>219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 MODULO DIF ALLENDE</vt:lpstr>
      <vt:lpstr>Hoja1</vt:lpstr>
      <vt:lpstr>' MODULO DIF ALLENDE'!Área_de_impresión</vt:lpstr>
      <vt:lpstr>' MODULO DIF ALLENDE'!Títulos_a_imprimir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2018-06-05T22:54:26Z</cp:lastPrinted>
  <dcterms:created xsi:type="dcterms:W3CDTF">2018-01-11T15:52:55Z</dcterms:created>
  <dcterms:modified xsi:type="dcterms:W3CDTF">2018-09-25T22:24:41Z</dcterms:modified>
</cp:coreProperties>
</file>